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2/"/>
    </mc:Choice>
  </mc:AlternateContent>
  <xr:revisionPtr revIDLastSave="0" documentId="8_{78C6454D-7FDF-42B7-860D-9BC73A2929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Pol'!$A$1:$Y$98</definedName>
    <definedName name="_xlnm.Print_Area" localSheetId="1">Stavba!$A$1:$J$66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16" i="1" s="1"/>
  <c r="I59" i="1"/>
  <c r="I58" i="1"/>
  <c r="I57" i="1"/>
  <c r="G44" i="1"/>
  <c r="F44" i="1"/>
  <c r="G43" i="1"/>
  <c r="F43" i="1"/>
  <c r="H43" i="1" s="1"/>
  <c r="I43" i="1" s="1"/>
  <c r="G41" i="1"/>
  <c r="F41" i="1"/>
  <c r="H41" i="1" s="1"/>
  <c r="I41" i="1" s="1"/>
  <c r="G40" i="1"/>
  <c r="F40" i="1"/>
  <c r="G39" i="1"/>
  <c r="F39" i="1"/>
  <c r="G97" i="13"/>
  <c r="BA49" i="13"/>
  <c r="BA21" i="13"/>
  <c r="BA17" i="13"/>
  <c r="O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M12" i="13" s="1"/>
  <c r="I12" i="13"/>
  <c r="K12" i="13"/>
  <c r="O12" i="13"/>
  <c r="Q12" i="13"/>
  <c r="V12" i="13"/>
  <c r="G16" i="13"/>
  <c r="I16" i="13"/>
  <c r="K16" i="13"/>
  <c r="M16" i="13"/>
  <c r="O16" i="13"/>
  <c r="Q16" i="13"/>
  <c r="V16" i="13"/>
  <c r="G20" i="13"/>
  <c r="M20" i="13" s="1"/>
  <c r="I20" i="13"/>
  <c r="K20" i="13"/>
  <c r="O20" i="13"/>
  <c r="Q20" i="13"/>
  <c r="V20" i="13"/>
  <c r="G23" i="13"/>
  <c r="M23" i="13" s="1"/>
  <c r="I23" i="13"/>
  <c r="K23" i="13"/>
  <c r="O23" i="13"/>
  <c r="Q23" i="13"/>
  <c r="V23" i="13"/>
  <c r="G27" i="13"/>
  <c r="I27" i="13"/>
  <c r="K27" i="13"/>
  <c r="M27" i="13"/>
  <c r="O27" i="13"/>
  <c r="Q27" i="13"/>
  <c r="V27" i="13"/>
  <c r="G29" i="13"/>
  <c r="I29" i="13"/>
  <c r="K29" i="13"/>
  <c r="M29" i="13"/>
  <c r="O29" i="13"/>
  <c r="Q29" i="13"/>
  <c r="V29" i="13"/>
  <c r="G32" i="13"/>
  <c r="O32" i="13"/>
  <c r="G33" i="13"/>
  <c r="M33" i="13" s="1"/>
  <c r="M32" i="13" s="1"/>
  <c r="I33" i="13"/>
  <c r="I32" i="13" s="1"/>
  <c r="K33" i="13"/>
  <c r="K32" i="13" s="1"/>
  <c r="O33" i="13"/>
  <c r="Q33" i="13"/>
  <c r="Q32" i="13" s="1"/>
  <c r="V33" i="13"/>
  <c r="V32" i="13" s="1"/>
  <c r="V36" i="13"/>
  <c r="G37" i="13"/>
  <c r="I37" i="13"/>
  <c r="I36" i="13" s="1"/>
  <c r="K37" i="13"/>
  <c r="M37" i="13"/>
  <c r="O37" i="13"/>
  <c r="O36" i="13" s="1"/>
  <c r="Q37" i="13"/>
  <c r="V37" i="13"/>
  <c r="G38" i="13"/>
  <c r="G36" i="13" s="1"/>
  <c r="I38" i="13"/>
  <c r="K38" i="13"/>
  <c r="O38" i="13"/>
  <c r="Q38" i="13"/>
  <c r="V38" i="13"/>
  <c r="G39" i="13"/>
  <c r="M39" i="13" s="1"/>
  <c r="I39" i="13"/>
  <c r="K39" i="13"/>
  <c r="O39" i="13"/>
  <c r="Q39" i="13"/>
  <c r="Q36" i="13" s="1"/>
  <c r="V39" i="13"/>
  <c r="G40" i="13"/>
  <c r="I40" i="13"/>
  <c r="K40" i="13"/>
  <c r="K36" i="13" s="1"/>
  <c r="M40" i="13"/>
  <c r="O40" i="13"/>
  <c r="Q40" i="13"/>
  <c r="V40" i="13"/>
  <c r="G41" i="13"/>
  <c r="I41" i="13"/>
  <c r="K41" i="13"/>
  <c r="M41" i="13"/>
  <c r="O41" i="13"/>
  <c r="Q41" i="13"/>
  <c r="V41" i="13"/>
  <c r="G42" i="13"/>
  <c r="O42" i="13"/>
  <c r="V42" i="13"/>
  <c r="G43" i="13"/>
  <c r="M43" i="13" s="1"/>
  <c r="M42" i="13" s="1"/>
  <c r="I43" i="13"/>
  <c r="I42" i="13" s="1"/>
  <c r="K43" i="13"/>
  <c r="K42" i="13" s="1"/>
  <c r="O43" i="13"/>
  <c r="Q43" i="13"/>
  <c r="Q42" i="13" s="1"/>
  <c r="V43" i="13"/>
  <c r="G46" i="13"/>
  <c r="I46" i="13"/>
  <c r="I45" i="13" s="1"/>
  <c r="K46" i="13"/>
  <c r="M46" i="13"/>
  <c r="O46" i="13"/>
  <c r="O45" i="13" s="1"/>
  <c r="Q46" i="13"/>
  <c r="V46" i="13"/>
  <c r="G48" i="13"/>
  <c r="G45" i="13" s="1"/>
  <c r="I48" i="13"/>
  <c r="K48" i="13"/>
  <c r="O48" i="13"/>
  <c r="Q48" i="13"/>
  <c r="V48" i="13"/>
  <c r="G53" i="13"/>
  <c r="M53" i="13" s="1"/>
  <c r="I53" i="13"/>
  <c r="K53" i="13"/>
  <c r="O53" i="13"/>
  <c r="Q53" i="13"/>
  <c r="Q45" i="13" s="1"/>
  <c r="V53" i="13"/>
  <c r="G56" i="13"/>
  <c r="I56" i="13"/>
  <c r="K56" i="13"/>
  <c r="K45" i="13" s="1"/>
  <c r="M56" i="13"/>
  <c r="O56" i="13"/>
  <c r="Q56" i="13"/>
  <c r="V56" i="13"/>
  <c r="G59" i="13"/>
  <c r="I59" i="13"/>
  <c r="K59" i="13"/>
  <c r="M59" i="13"/>
  <c r="O59" i="13"/>
  <c r="Q59" i="13"/>
  <c r="V59" i="13"/>
  <c r="G62" i="13"/>
  <c r="M62" i="13" s="1"/>
  <c r="I62" i="13"/>
  <c r="K62" i="13"/>
  <c r="O62" i="13"/>
  <c r="Q62" i="13"/>
  <c r="V62" i="13"/>
  <c r="G64" i="13"/>
  <c r="M64" i="13" s="1"/>
  <c r="I64" i="13"/>
  <c r="K64" i="13"/>
  <c r="O64" i="13"/>
  <c r="Q64" i="13"/>
  <c r="V64" i="13"/>
  <c r="G66" i="13"/>
  <c r="M66" i="13" s="1"/>
  <c r="I66" i="13"/>
  <c r="K66" i="13"/>
  <c r="O66" i="13"/>
  <c r="Q66" i="13"/>
  <c r="V66" i="13"/>
  <c r="V45" i="13" s="1"/>
  <c r="G68" i="13"/>
  <c r="I68" i="13"/>
  <c r="K68" i="13"/>
  <c r="M68" i="13"/>
  <c r="O68" i="13"/>
  <c r="Q68" i="13"/>
  <c r="V68" i="13"/>
  <c r="G70" i="13"/>
  <c r="M70" i="13" s="1"/>
  <c r="I70" i="13"/>
  <c r="K70" i="13"/>
  <c r="O70" i="13"/>
  <c r="Q70" i="13"/>
  <c r="V70" i="13"/>
  <c r="G72" i="13"/>
  <c r="M72" i="13" s="1"/>
  <c r="I72" i="13"/>
  <c r="K72" i="13"/>
  <c r="O72" i="13"/>
  <c r="Q72" i="13"/>
  <c r="V72" i="13"/>
  <c r="G74" i="13"/>
  <c r="I74" i="13"/>
  <c r="K74" i="13"/>
  <c r="M74" i="13"/>
  <c r="O74" i="13"/>
  <c r="Q74" i="13"/>
  <c r="V74" i="13"/>
  <c r="G78" i="13"/>
  <c r="I78" i="13"/>
  <c r="K78" i="13"/>
  <c r="M78" i="13"/>
  <c r="O78" i="13"/>
  <c r="Q78" i="13"/>
  <c r="V78" i="13"/>
  <c r="G80" i="13"/>
  <c r="M80" i="13" s="1"/>
  <c r="I80" i="13"/>
  <c r="K80" i="13"/>
  <c r="O80" i="13"/>
  <c r="Q80" i="13"/>
  <c r="V80" i="13"/>
  <c r="G82" i="13"/>
  <c r="M82" i="13" s="1"/>
  <c r="I82" i="13"/>
  <c r="K82" i="13"/>
  <c r="O82" i="13"/>
  <c r="Q82" i="13"/>
  <c r="V82" i="13"/>
  <c r="G85" i="13"/>
  <c r="M85" i="13" s="1"/>
  <c r="I85" i="13"/>
  <c r="K85" i="13"/>
  <c r="O85" i="13"/>
  <c r="Q85" i="13"/>
  <c r="V85" i="13"/>
  <c r="G89" i="13"/>
  <c r="I89" i="13"/>
  <c r="K89" i="13"/>
  <c r="M89" i="13"/>
  <c r="O89" i="13"/>
  <c r="Q89" i="13"/>
  <c r="V89" i="13"/>
  <c r="G91" i="13"/>
  <c r="K91" i="13"/>
  <c r="O91" i="13"/>
  <c r="G92" i="13"/>
  <c r="M92" i="13" s="1"/>
  <c r="M91" i="13" s="1"/>
  <c r="I92" i="13"/>
  <c r="I91" i="13" s="1"/>
  <c r="K92" i="13"/>
  <c r="O92" i="13"/>
  <c r="Q92" i="13"/>
  <c r="Q91" i="13" s="1"/>
  <c r="V92" i="13"/>
  <c r="V91" i="13" s="1"/>
  <c r="G94" i="13"/>
  <c r="I94" i="13"/>
  <c r="K94" i="13"/>
  <c r="O94" i="13"/>
  <c r="V94" i="13"/>
  <c r="G95" i="13"/>
  <c r="I95" i="13"/>
  <c r="K95" i="13"/>
  <c r="M95" i="13"/>
  <c r="M94" i="13" s="1"/>
  <c r="O95" i="13"/>
  <c r="Q95" i="13"/>
  <c r="Q94" i="13" s="1"/>
  <c r="V95" i="13"/>
  <c r="AE97" i="13"/>
  <c r="G18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Q13" i="12"/>
  <c r="V13" i="12"/>
  <c r="G14" i="12"/>
  <c r="I14" i="12"/>
  <c r="K14" i="12"/>
  <c r="K13" i="12" s="1"/>
  <c r="M14" i="12"/>
  <c r="O14" i="12"/>
  <c r="Q14" i="12"/>
  <c r="V14" i="12"/>
  <c r="G15" i="12"/>
  <c r="M15" i="12" s="1"/>
  <c r="I15" i="12"/>
  <c r="K15" i="12"/>
  <c r="O15" i="12"/>
  <c r="O13" i="12" s="1"/>
  <c r="Q15" i="12"/>
  <c r="V15" i="12"/>
  <c r="G16" i="12"/>
  <c r="M16" i="12" s="1"/>
  <c r="I16" i="12"/>
  <c r="I13" i="12" s="1"/>
  <c r="K16" i="12"/>
  <c r="O16" i="12"/>
  <c r="Q16" i="12"/>
  <c r="V16" i="12"/>
  <c r="AE18" i="12"/>
  <c r="AF18" i="12"/>
  <c r="I20" i="1"/>
  <c r="I19" i="1"/>
  <c r="I18" i="1"/>
  <c r="I17" i="1"/>
  <c r="F45" i="1"/>
  <c r="G45" i="1"/>
  <c r="G25" i="1" s="1"/>
  <c r="A25" i="1" s="1"/>
  <c r="H42" i="1"/>
  <c r="J28" i="1"/>
  <c r="J26" i="1"/>
  <c r="G38" i="1"/>
  <c r="F38" i="1"/>
  <c r="J23" i="1"/>
  <c r="J24" i="1"/>
  <c r="J25" i="1"/>
  <c r="J27" i="1"/>
  <c r="E24" i="1"/>
  <c r="E26" i="1"/>
  <c r="I66" i="1" l="1"/>
  <c r="J65" i="1" s="1"/>
  <c r="H44" i="1"/>
  <c r="I44" i="1" s="1"/>
  <c r="H40" i="1"/>
  <c r="I40" i="1" s="1"/>
  <c r="A26" i="1"/>
  <c r="G26" i="1"/>
  <c r="G28" i="1"/>
  <c r="H39" i="1"/>
  <c r="I39" i="1" s="1"/>
  <c r="I45" i="1" s="1"/>
  <c r="J43" i="1" s="1"/>
  <c r="G23" i="1"/>
  <c r="M8" i="13"/>
  <c r="AF97" i="13"/>
  <c r="G8" i="13"/>
  <c r="M48" i="13"/>
  <c r="M45" i="13" s="1"/>
  <c r="M38" i="13"/>
  <c r="M36" i="13" s="1"/>
  <c r="M13" i="12"/>
  <c r="I21" i="1"/>
  <c r="H45" i="1"/>
  <c r="J62" i="1" l="1"/>
  <c r="J63" i="1"/>
  <c r="J58" i="1"/>
  <c r="J61" i="1"/>
  <c r="J57" i="1"/>
  <c r="J60" i="1"/>
  <c r="J64" i="1"/>
  <c r="J59" i="1"/>
  <c r="J41" i="1"/>
  <c r="J39" i="1"/>
  <c r="J45" i="1" s="1"/>
  <c r="J44" i="1"/>
  <c r="J40" i="1"/>
  <c r="A23" i="1"/>
  <c r="J66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2940E1F-1ACD-4AF6-86BA-A4247A4D6E9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0F4703-EBD4-47E1-8D8D-3A2583C1F44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DB670A0-AD2F-43E4-9CAF-959E4EF105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28C909-41D5-4352-9848-6486DBD5A69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<sst xmlns="http://schemas.openxmlformats.org/spreadsheetml/2006/main" count="681" uniqueCount="260">
  <si>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</si>
  <si>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</si>
  <si>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</si>
  <si>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</si>
  <si>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</si>
  <si>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</si>
  <si>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</si>
  <si>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</si>
  <si>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</si>
  <si>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</si>
  <si>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</si>
  <si>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</si>
  <si>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</si>
  <si>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</si>
  <si>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</si>
  <si>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</si>
  <si>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</si>
  <si>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</si>
  <si>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</si>
  <si>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</si>
  <si>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</si>
  <si>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</si>
  <si>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</si>
  <si>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</si>
  <si>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</si>
  <si>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</si>
  <si>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</si>
  <si>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</si>
  <si>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</si>
  <si>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</si>
  <si>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</si>
  <si>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</si>
  <si>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</si>
  <si>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</si>
  <si>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</si>
  <si>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</si>
  <si>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</si>
  <si>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</si>
  <si>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</si>
  <si>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</si>
  <si>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</si>
  <si>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</si>
  <si>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</si>
  <si>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24-09.01SO-2.V</t>
  </si>
  <si>
    <t>Rekosntrukce a statické zajištění ZŠ a MŠ Prušánky - SO-02 - V.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</si>
  <si>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</si>
  <si>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</si>
  <si>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</si>
  <si>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</si>
  <si>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</si>
  <si>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</si>
  <si>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</si>
  <si>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</si>
  <si>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</si>
  <si>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</si>
  <si>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</si>
  <si>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</si>
  <si>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</si>
  <si>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Celkem za stavbu</t>
  </si>
  <si>
    <t>CZK</t>
  </si>
  <si>
    <t>#POPS</t>
  </si>
  <si>
    <t>Popis stavby: 24-09.01SO-2.V - Rekosntrukce a statické zajištění ZŠ a MŠ Prušánky - SO-02 - V. ETAPA</t>
  </si>
  <si>
    <t>#POPO</t>
  </si>
  <si>
    <t>Popis objektu: SO-02 - Dílny</t>
  </si>
  <si>
    <t>#POPR</t>
  </si>
  <si>
    <t>Popis rozpočtu: 1 - ASŘ + SKŘ</t>
  </si>
  <si>
    <t>Popis objektu: VRN - Ostatní a vedlejší náklady</t>
  </si>
  <si>
    <t>Popis rozpočtu: 1 - Ostatní a vedlejší náklady</t>
  </si>
  <si>
    <t>Rekapitulace dílů</t>
  </si>
  <si>
    <t>Typ dílu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</si>
  <si>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</si>
  <si>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</si>
  <si>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</si>
  <si>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</si>
  <si>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</si>
  <si>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</si>
  <si>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</si>
  <si>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</si>
  <si>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712</t>
  </si>
  <si>
    <t>Povlakové krytiny</t>
  </si>
  <si>
    <t>766</t>
  </si>
  <si>
    <t>Konstrukce truhlářské, okna a dveře</t>
  </si>
  <si>
    <t>767</t>
  </si>
  <si>
    <t>Konstrukce zámečnické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</si>
  <si>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</si>
  <si>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</si>
  <si>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</si>
  <si>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</si>
  <si>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</si>
  <si>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</si>
  <si>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</si>
  <si>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</si>
  <si>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</si>
  <si>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</si>
  <si>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</si>
  <si>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</si>
  <si>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</si>
  <si>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</si>
  <si>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</si>
  <si>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</si>
  <si>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</si>
  <si>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</si>
  <si>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</si>
  <si>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</si>
  <si>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</si>
  <si>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</si>
  <si>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</si>
  <si>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</si>
  <si>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</si>
  <si>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</si>
  <si>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</si>
  <si>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</si>
  <si>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</si>
  <si>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</si>
  <si>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</si>
  <si>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</si>
  <si>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</si>
  <si>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</si>
  <si>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</si>
  <si>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</si>
  <si>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</si>
  <si>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</si>
  <si>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</si>
  <si>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</si>
  <si>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</si>
  <si>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</si>
  <si>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</si>
  <si>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</si>
  <si>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</si>
  <si>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</si>
  <si>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</si>
  <si>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</si>
  <si>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</si>
  <si>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</si>
  <si>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</si>
  <si>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</si>
  <si>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</si>
  <si>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</si>
  <si>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</si>
  <si>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564551111R00</t>
  </si>
  <si>
    <t>Zřízení podkladu nebo podsypu ze sypaniny tloušťka po zhutnění 150 mm</t>
  </si>
  <si>
    <t>m2</t>
  </si>
  <si>
    <t>822-1</t>
  </si>
  <si>
    <t>Práce</t>
  </si>
  <si>
    <t>POL1_</t>
  </si>
  <si>
    <t>s rozprostřením, vlhčením a zhutněním</t>
  </si>
  <si>
    <t>SPI</t>
  </si>
  <si>
    <t>Vd3 : 203,75</t>
  </si>
  <si>
    <t>VV</t>
  </si>
  <si>
    <t>564551113R00</t>
  </si>
  <si>
    <t>Zřízení podkladu nebo podsypu ze sypaniny tloušťka po zhutnění 170 mm</t>
  </si>
  <si>
    <t>Vd1 : 5,32</t>
  </si>
  <si>
    <t>Vd2 : 21,22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</si>
  <si>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</si>
  <si>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</si>
  <si>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</si>
  <si>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</si>
  <si>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</si>
  <si>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</si>
  <si>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583425602R</t>
  </si>
  <si>
    <t>Kamenivo stanovené přírodní; drcené; 8/16; amfibolit</t>
  </si>
  <si>
    <t>t</t>
  </si>
  <si>
    <t>SPCM</t>
  </si>
  <si>
    <t>Specifikace</t>
  </si>
  <si>
    <t>POL3_</t>
  </si>
  <si>
    <t>Vd1 : 5,32*0,17*1,8</t>
  </si>
  <si>
    <t>Vd2 : 21,22*0,17*1,8</t>
  </si>
  <si>
    <t>Vd3 : 203,75*0,15*1,8</t>
  </si>
  <si>
    <t>59245308R</t>
  </si>
  <si>
    <t>Dlažba betonová</t>
  </si>
  <si>
    <t>Odkaz na mn. položky pořadí 3 : 209,07000*1,05</t>
  </si>
  <si>
    <t>592453320R</t>
  </si>
  <si>
    <t>Dlažba betonová typ: dvouvrstvý, s fazetou; tl = 40,00 mm; dl = 300,0 mm; š = 300,0 mm; povrch: impregnace, hladký; zátěž: pochozí</t>
  </si>
  <si>
    <t>Koeficient : 0,05</t>
  </si>
  <si>
    <t>917862111RT5</t>
  </si>
  <si>
    <t>Osazení silničního nebo chodníkového obrubníku včetně dodávky betonovéího obrubníku  1000/100/250 mm, stojatého, s boční opěrou z betonu prostého, do lože z betonu prostého C 12/15</t>
  </si>
  <si>
    <t>m</t>
  </si>
  <si>
    <t>S dodáním hmot pro lože tl. 80-100 mm.</t>
  </si>
  <si>
    <t>33,8+2,65+29,5</t>
  </si>
  <si>
    <t>NP1</t>
  </si>
  <si>
    <t>Mobilní konstrukce nastavitelného pódia ve 2.np, 5000x6865 mm - D+M, bližší specifikace viz. PD</t>
  </si>
  <si>
    <t>kus</t>
  </si>
  <si>
    <t>Vlastní</t>
  </si>
  <si>
    <t>NP2</t>
  </si>
  <si>
    <t>Mobilní konstrukce nastavitelného pódia ve 3.np, 6200x6730 mm - D+M, bližší specifikace viz. PD</t>
  </si>
  <si>
    <t>PG1</t>
  </si>
  <si>
    <t>Dřevěná pergola ve 3.np, 6000x6800x3200 mm - D+M, bližší specifikace viz. PD</t>
  </si>
  <si>
    <t>PG2</t>
  </si>
  <si>
    <t>Hliníková pergola ve 1.np, 2500x2000x3000 mm - D+M, bližší specifikace viz. PD</t>
  </si>
  <si>
    <t>202      R1</t>
  </si>
  <si>
    <t>Zednické výpomoci pro řemesla</t>
  </si>
  <si>
    <t>soubor</t>
  </si>
  <si>
    <t>POL99_3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</si>
  <si>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</si>
  <si>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</si>
  <si>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</si>
  <si>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</si>
  <si>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</si>
  <si>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</si>
  <si>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180407111R00</t>
  </si>
  <si>
    <t>Položení travního koberce se zalitím koberce po položení , bez dodávky koberce</t>
  </si>
  <si>
    <t>823-1</t>
  </si>
  <si>
    <t>Vs3 : 137,29</t>
  </si>
  <si>
    <t>631571010R00</t>
  </si>
  <si>
    <t>Násyp  bez dodávky materiálu  bez určení tloušťky</t>
  </si>
  <si>
    <t>m3</t>
  </si>
  <si>
    <t>801-1</t>
  </si>
  <si>
    <t>pod mazaniny a dlažby, popř. na plochých střechách, vodorovný nebo ve spádu, s udusáním a urovnáním povrchu,</t>
  </si>
  <si>
    <t>Vs2 - substrát : 77,07*(0,06+0,17)/2</t>
  </si>
  <si>
    <t>Vs3 - substrát : 137,29*(0,15+0,275)/2</t>
  </si>
  <si>
    <t>Vs5 - kačírek : 119,98*(0,075+0,22)/2</t>
  </si>
  <si>
    <t>711823111R00</t>
  </si>
  <si>
    <t>Ochrana konstrukcí nopovou fólií vodorovně,  , bez dodávky fólie</t>
  </si>
  <si>
    <t>800-711</t>
  </si>
  <si>
    <t>Vs2 : 77,07</t>
  </si>
  <si>
    <t>712361701R00</t>
  </si>
  <si>
    <t>Povlakové krytiny střech do 10° pryžemi fólií položenou volně, bez dodávky fólie</t>
  </si>
  <si>
    <t>712391172RT1</t>
  </si>
  <si>
    <t>Textílie na střechách do 10° ochranná, položení - bez dodávky textílie</t>
  </si>
  <si>
    <t>Vs2 : 77,07*2</t>
  </si>
  <si>
    <t>Vs3 : 137,29*2</t>
  </si>
  <si>
    <t>712478001RT7</t>
  </si>
  <si>
    <t>Doplňkové konstrukce k povlakovým krytinám do 30° z fólií kačírková lišta z Al plechu, výšky 100 mm, včetně dodávky materiálu</t>
  </si>
  <si>
    <t>kačírková lišta v=100 mm : 35,6</t>
  </si>
  <si>
    <t>712378011RTx</t>
  </si>
  <si>
    <t>Kačírková lišta z Al plechu ke krytinám do 10° z plastových fólií, včetně dodávky lišty ze 2 ks, v. 150-275 mm</t>
  </si>
  <si>
    <t>kačírková lišta (nastavitelná z 2ks) v = 150 – 275 mm : 91,0</t>
  </si>
  <si>
    <t>712378011RTy</t>
  </si>
  <si>
    <t>Kačírková lišta z Al plechu ke krytinám do 10° z plastových fólií, včetně dodávky lišty ze 2 ks, v. 60-170 mm</t>
  </si>
  <si>
    <t>kačírková lišta (nastavitelná z 2ks) v = 60 – 170 mm : 60,3</t>
  </si>
  <si>
    <t>71239991</t>
  </si>
  <si>
    <t>Položení rozchodníkové koberce, materiál ve specifikaci</t>
  </si>
  <si>
    <t>00590000R</t>
  </si>
  <si>
    <t>Koberec travní výška 30 mm; složení: kostřava, lipnice, jílek</t>
  </si>
  <si>
    <t>Odkaz na mn. položky pořadí 15 : 137,29000*1,1</t>
  </si>
  <si>
    <t>00590010R</t>
  </si>
  <si>
    <t>Koberec travní složení: rozchodník</t>
  </si>
  <si>
    <t>Odkaz na mn. položky pořadí 23 : 77,07000*1,1</t>
  </si>
  <si>
    <t>10371537R</t>
  </si>
  <si>
    <t>Substrát střešní, trávníkový, balený</t>
  </si>
  <si>
    <t>Koeficient : 0,1</t>
  </si>
  <si>
    <t>28323331R</t>
  </si>
  <si>
    <t>Fólie hladká separační tl = 0,50 mm; funkce: proti prorůstání, ochranná</t>
  </si>
  <si>
    <t>Odkaz na mn. položky pořadí 18 : 214,36000*1,15</t>
  </si>
  <si>
    <t>28323332R</t>
  </si>
  <si>
    <t>Fólie profilovaná funkce: drenážní; výška nopů = 25 mm; s perforací</t>
  </si>
  <si>
    <t>Odkaz na mn. položky pořadí 17 : 214,36000*1,15</t>
  </si>
  <si>
    <t>583336652R</t>
  </si>
  <si>
    <t>Kamenivo nestanovené těžené; frakce 16,0 až 32,0 mm; typ: praný; kačírek</t>
  </si>
  <si>
    <t>69366198R</t>
  </si>
  <si>
    <t>Geosyntetika typ: geotextilie; netkaná; materiál: PP; tl (2 kPa) = 2,9 mm; plošná hmotnost = 300 g/m2; Pevnost v tahu podélně = 20,0 kN/m; Pevnost v tahu příčně = 11,5 kN/m</t>
  </si>
  <si>
    <t>Koeficient : 0,15</t>
  </si>
  <si>
    <t>998712102R00</t>
  </si>
  <si>
    <t>Přesun hmot pro povlakové krytiny v objektech výšky přes 6 do 12 m</t>
  </si>
  <si>
    <t>50 m vodorovně</t>
  </si>
  <si>
    <t>766441111Rtx</t>
  </si>
  <si>
    <t>Položení podlahy teras z prken, na podkladní rošt, vč. dodávky desek WPC + hliníková konstrukce</t>
  </si>
  <si>
    <t>Vs4 : 130,43</t>
  </si>
  <si>
    <t>ZB1</t>
  </si>
  <si>
    <t>Zábradlí z bezpečnostního skla, nerez madlo - D+M, bližší specifikace viz.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</si>
</sst>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hOeDly+k3dJHc67bqVIJVyfx3nQNyQHCZjBRepi2vFHgIlUPrWW467mOtWa7dq6DEbPmCTI2Y1G/eI7JyH3RUQ==" saltValue="G1XY9LQDxBdoS7Sesf68w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SUMIF(F57:F65,A16,I57:I65)+SUMIF(F57:F65,"PSU",I57:I65)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SUMIF(F57:F65,A17,I57:I65)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SUMIF(F57:F65,A18,I57:I65)</f>
        <v>0</v>
      </c>
      <c r="J18" s="85"/>
    </row>
    <row r="19" spans="1:10" ht="23.25" customHeight="1" x14ac:dyDescent="0.25">
      <c r="A19" s="196" t="s">
        <v>84</v>
      </c>
      <c r="B19" s="38" t="s">
        <v>27</v>
      </c>
      <c r="C19" s="62"/>
      <c r="D19" s="63"/>
      <c r="E19" s="83"/>
      <c r="F19" s="84"/>
      <c r="G19" s="83"/>
      <c r="H19" s="84"/>
      <c r="I19" s="83">
        <f>SUMIF(F57:F65,A19,I57:I65)</f>
        <v>0</v>
      </c>
      <c r="J19" s="85"/>
    </row>
    <row r="20" spans="1:10" ht="23.25" customHeight="1" x14ac:dyDescent="0.25">
      <c r="A20" s="196" t="s">
        <v>85</v>
      </c>
      <c r="B20" s="38" t="s">
        <v>28</v>
      </c>
      <c r="C20" s="62"/>
      <c r="D20" s="63"/>
      <c r="E20" s="83"/>
      <c r="F20" s="84"/>
      <c r="G20" s="83"/>
      <c r="H20" s="84"/>
      <c r="I20" s="83">
        <f>SUMIF(F57:F65,A20,I57:I65)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Naklady'!AE18+'SO-02 1 Pol'!AE97</f>
        <v>0</v>
      </c>
      <c r="G39" s="149">
        <f>'VRN 1 Naklady'!AF18+'SO-02 1 Pol'!AF97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'SO-02 1 Pol'!AE97</f>
        <v>0</v>
      </c>
      <c r="G43" s="155">
        <f>'SO-02 1 Pol'!AF97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'SO-02 1 Pol'!AE97</f>
        <v>0</v>
      </c>
      <c r="G44" s="150">
        <f>'SO-02 1 Pol'!AF97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/>
      <c r="B45" s="159" t="s">
        <v>58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7" spans="1:10" x14ac:dyDescent="0.25">
      <c r="A47" t="s">
        <v>60</v>
      </c>
      <c r="B47" t="s">
        <v>61</v>
      </c>
    </row>
    <row r="48" spans="1:10" x14ac:dyDescent="0.25">
      <c r="A48" t="s">
        <v>62</v>
      </c>
      <c r="B48" t="s">
        <v>63</v>
      </c>
    </row>
    <row r="49" spans="1:10" x14ac:dyDescent="0.25">
      <c r="A49" t="s">
        <v>64</v>
      </c>
      <c r="B49" t="s">
        <v>65</v>
      </c>
    </row>
    <row r="50" spans="1:10" x14ac:dyDescent="0.25">
      <c r="A50" t="s">
        <v>62</v>
      </c>
      <c r="B50" t="s">
        <v>66</v>
      </c>
    </row>
    <row r="51" spans="1:10" x14ac:dyDescent="0.25">
      <c r="A51" t="s">
        <v>64</v>
      </c>
      <c r="B51" t="s">
        <v>67</v>
      </c>
    </row>
    <row r="54" spans="1:10" ht="15.6" x14ac:dyDescent="0.3">
      <c r="B54" s="175" t="s">
        <v>68</v>
      </c>
    </row>
    <row r="56" spans="1:10" ht="25.5" customHeight="1" x14ac:dyDescent="0.25">
      <c r="A56" s="177"/>
      <c r="B56" s="180" t="s">
        <v>17</v>
      </c>
      <c r="C56" s="180" t="s">
        <v>5</v>
      </c>
      <c r="D56" s="181"/>
      <c r="E56" s="181"/>
      <c r="F56" s="182" t="s">
        <v>69</v>
      </c>
      <c r="G56" s="182"/>
      <c r="H56" s="182"/>
      <c r="I56" s="182" t="s">
        <v>29</v>
      </c>
      <c r="J56" s="182" t="s">
        <v>0</v>
      </c>
    </row>
    <row r="57" spans="1:10" ht="36.75" customHeight="1" x14ac:dyDescent="0.25">
      <c r="A57" s="178"/>
      <c r="B57" s="183" t="s">
        <v>70</v>
      </c>
      <c r="C57" s="184" t="s">
        <v>71</v>
      </c>
      <c r="D57" s="185"/>
      <c r="E57" s="185"/>
      <c r="F57" s="192" t="s">
        <v>24</v>
      </c>
      <c r="G57" s="193"/>
      <c r="H57" s="193"/>
      <c r="I57" s="193">
        <f>'SO-02 1 Pol'!G8</f>
        <v>0</v>
      </c>
      <c r="J57" s="189" t="str">
        <f>IF(I66=0,"",I57/I66*100)</f>
        <v/>
      </c>
    </row>
    <row r="58" spans="1:10" ht="36.75" customHeight="1" x14ac:dyDescent="0.25">
      <c r="A58" s="178"/>
      <c r="B58" s="183" t="s">
        <v>72</v>
      </c>
      <c r="C58" s="184" t="s">
        <v>73</v>
      </c>
      <c r="D58" s="185"/>
      <c r="E58" s="185"/>
      <c r="F58" s="192" t="s">
        <v>24</v>
      </c>
      <c r="G58" s="193"/>
      <c r="H58" s="193"/>
      <c r="I58" s="193">
        <f>'SO-02 1 Pol'!G32</f>
        <v>0</v>
      </c>
      <c r="J58" s="189" t="str">
        <f>IF(I66=0,"",I58/I66*100)</f>
        <v/>
      </c>
    </row>
    <row r="59" spans="1:10" ht="36.75" customHeight="1" x14ac:dyDescent="0.25">
      <c r="A59" s="178"/>
      <c r="B59" s="183" t="s">
        <v>74</v>
      </c>
      <c r="C59" s="184" t="s">
        <v>75</v>
      </c>
      <c r="D59" s="185"/>
      <c r="E59" s="185"/>
      <c r="F59" s="192" t="s">
        <v>24</v>
      </c>
      <c r="G59" s="193"/>
      <c r="H59" s="193"/>
      <c r="I59" s="193">
        <f>'SO-02 1 Pol'!G36</f>
        <v>0</v>
      </c>
      <c r="J59" s="189" t="str">
        <f>IF(I66=0,"",I59/I66*100)</f>
        <v/>
      </c>
    </row>
    <row r="60" spans="1:10" ht="36.75" customHeight="1" x14ac:dyDescent="0.25">
      <c r="A60" s="178"/>
      <c r="B60" s="183" t="s">
        <v>76</v>
      </c>
      <c r="C60" s="184" t="s">
        <v>77</v>
      </c>
      <c r="D60" s="185"/>
      <c r="E60" s="185"/>
      <c r="F60" s="192" t="s">
        <v>24</v>
      </c>
      <c r="G60" s="193"/>
      <c r="H60" s="193"/>
      <c r="I60" s="193">
        <f>'SO-02 1 Pol'!G42</f>
        <v>0</v>
      </c>
      <c r="J60" s="189" t="str">
        <f>IF(I66=0,"",I60/I66*100)</f>
        <v/>
      </c>
    </row>
    <row r="61" spans="1:10" ht="36.75" customHeight="1" x14ac:dyDescent="0.25">
      <c r="A61" s="178"/>
      <c r="B61" s="183" t="s">
        <v>78</v>
      </c>
      <c r="C61" s="184" t="s">
        <v>79</v>
      </c>
      <c r="D61" s="185"/>
      <c r="E61" s="185"/>
      <c r="F61" s="192" t="s">
        <v>25</v>
      </c>
      <c r="G61" s="193"/>
      <c r="H61" s="193"/>
      <c r="I61" s="193">
        <f>'SO-02 1 Pol'!G45</f>
        <v>0</v>
      </c>
      <c r="J61" s="189" t="str">
        <f>IF(I66=0,"",I61/I66*100)</f>
        <v/>
      </c>
    </row>
    <row r="62" spans="1:10" ht="36.75" customHeight="1" x14ac:dyDescent="0.25">
      <c r="A62" s="178"/>
      <c r="B62" s="183" t="s">
        <v>80</v>
      </c>
      <c r="C62" s="184" t="s">
        <v>81</v>
      </c>
      <c r="D62" s="185"/>
      <c r="E62" s="185"/>
      <c r="F62" s="192" t="s">
        <v>25</v>
      </c>
      <c r="G62" s="193"/>
      <c r="H62" s="193"/>
      <c r="I62" s="193">
        <f>'SO-02 1 Pol'!G91</f>
        <v>0</v>
      </c>
      <c r="J62" s="189" t="str">
        <f>IF(I66=0,"",I62/I66*100)</f>
        <v/>
      </c>
    </row>
    <row r="63" spans="1:10" ht="36.75" customHeight="1" x14ac:dyDescent="0.25">
      <c r="A63" s="178"/>
      <c r="B63" s="183" t="s">
        <v>82</v>
      </c>
      <c r="C63" s="184" t="s">
        <v>83</v>
      </c>
      <c r="D63" s="185"/>
      <c r="E63" s="185"/>
      <c r="F63" s="192" t="s">
        <v>25</v>
      </c>
      <c r="G63" s="193"/>
      <c r="H63" s="193"/>
      <c r="I63" s="193">
        <f>'SO-02 1 Pol'!G94</f>
        <v>0</v>
      </c>
      <c r="J63" s="189" t="str">
        <f>IF(I66=0,"",I63/I66*100)</f>
        <v/>
      </c>
    </row>
    <row r="64" spans="1:10" ht="36.75" customHeight="1" x14ac:dyDescent="0.25">
      <c r="A64" s="178"/>
      <c r="B64" s="183" t="s">
        <v>84</v>
      </c>
      <c r="C64" s="184" t="s">
        <v>27</v>
      </c>
      <c r="D64" s="185"/>
      <c r="E64" s="185"/>
      <c r="F64" s="192" t="s">
        <v>84</v>
      </c>
      <c r="G64" s="193"/>
      <c r="H64" s="193"/>
      <c r="I64" s="193">
        <f>'VRN 1 Naklady'!G8</f>
        <v>0</v>
      </c>
      <c r="J64" s="189" t="str">
        <f>IF(I66=0,"",I64/I66*100)</f>
        <v/>
      </c>
    </row>
    <row r="65" spans="1:10" ht="36.75" customHeight="1" x14ac:dyDescent="0.25">
      <c r="A65" s="178"/>
      <c r="B65" s="183" t="s">
        <v>85</v>
      </c>
      <c r="C65" s="184" t="s">
        <v>28</v>
      </c>
      <c r="D65" s="185"/>
      <c r="E65" s="185"/>
      <c r="F65" s="192" t="s">
        <v>85</v>
      </c>
      <c r="G65" s="193"/>
      <c r="H65" s="193"/>
      <c r="I65" s="193">
        <f>'VRN 1 Naklady'!G13</f>
        <v>0</v>
      </c>
      <c r="J65" s="189" t="str">
        <f>IF(I66=0,"",I65/I66*100)</f>
        <v/>
      </c>
    </row>
    <row r="66" spans="1:10" ht="25.5" customHeight="1" x14ac:dyDescent="0.25">
      <c r="A66" s="179"/>
      <c r="B66" s="186" t="s">
        <v>1</v>
      </c>
      <c r="C66" s="187"/>
      <c r="D66" s="188"/>
      <c r="E66" s="188"/>
      <c r="F66" s="194"/>
      <c r="G66" s="195"/>
      <c r="H66" s="195"/>
      <c r="I66" s="195">
        <f>SUM(I57:I65)</f>
        <v>0</v>
      </c>
      <c r="J66" s="190">
        <f>SUM(J57:J65)</f>
        <v>0</v>
      </c>
    </row>
    <row r="67" spans="1:10" x14ac:dyDescent="0.25">
      <c r="F67" s="135"/>
      <c r="G67" s="135"/>
      <c r="H67" s="135"/>
      <c r="I67" s="135"/>
      <c r="J67" s="191"/>
    </row>
    <row r="68" spans="1:10" x14ac:dyDescent="0.25">
      <c r="F68" s="135"/>
      <c r="G68" s="135"/>
      <c r="H68" s="135"/>
      <c r="I68" s="135"/>
      <c r="J68" s="191"/>
    </row>
    <row r="69" spans="1:10" x14ac:dyDescent="0.25">
      <c r="F69" s="135"/>
      <c r="G69" s="135"/>
      <c r="H69" s="135"/>
      <c r="I69" s="135"/>
      <c r="J69" s="191"/>
    </row>
  </sheetData>
  <sheetProtection algorithmName="SHA-512" hashValue="NgRBTCPAgz8RGLepSK5SGBSQb9l66NAPjS8ltx5sMlLhWxt7dmEyaTRENDx68F4ufDuwhBCRxof2PqY2itbVzQ==" saltValue="GLaKlAeSiQIXTfmsm5mMR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5:E65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GyPSV4AaS0m2aMqH9XeIu8+X8MI8z5U5DgzY3d8ZVHHG+zH7kcn+98QY8KFeI/nMLu8qZngZ3Adi0jMIJmsrDQ==" saltValue="blxWwO3caOZcunVy2Y+cg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59B4-4D4C-414E-93A3-B7A8048105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86</v>
      </c>
      <c r="B1" s="197"/>
      <c r="C1" s="197"/>
      <c r="D1" s="197"/>
      <c r="E1" s="197"/>
      <c r="F1" s="197"/>
      <c r="G1" s="197"/>
      <c r="AG1" t="s">
        <v>87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88</v>
      </c>
    </row>
    <row r="3" spans="1:60" ht="25.05" customHeight="1" x14ac:dyDescent="0.25">
      <c r="A3" s="198" t="s">
        <v>8</v>
      </c>
      <c r="B3" s="49" t="s">
        <v>89</v>
      </c>
      <c r="C3" s="201" t="s">
        <v>52</v>
      </c>
      <c r="D3" s="199"/>
      <c r="E3" s="199"/>
      <c r="F3" s="199"/>
      <c r="G3" s="200"/>
      <c r="AC3" s="176" t="s">
        <v>90</v>
      </c>
      <c r="AG3" t="s">
        <v>91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92</v>
      </c>
    </row>
    <row r="5" spans="1:60" x14ac:dyDescent="0.25">
      <c r="D5" s="10"/>
    </row>
    <row r="6" spans="1:60" ht="39.6" x14ac:dyDescent="0.25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29</v>
      </c>
      <c r="H6" s="211" t="s">
        <v>30</v>
      </c>
      <c r="I6" s="211" t="s">
        <v>99</v>
      </c>
      <c r="J6" s="211" t="s">
        <v>31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115</v>
      </c>
      <c r="B8" s="225" t="s">
        <v>84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116</v>
      </c>
    </row>
    <row r="9" spans="1:60" outlineLevel="1" x14ac:dyDescent="0.25">
      <c r="A9" s="238">
        <v>1</v>
      </c>
      <c r="B9" s="239" t="s">
        <v>117</v>
      </c>
      <c r="C9" s="246" t="s">
        <v>118</v>
      </c>
      <c r="D9" s="240" t="s">
        <v>119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120</v>
      </c>
      <c r="T9" s="244" t="s">
        <v>121</v>
      </c>
      <c r="U9" s="222">
        <v>0</v>
      </c>
      <c r="V9" s="222">
        <f>ROUND(E9*U9,2)</f>
        <v>0</v>
      </c>
      <c r="W9" s="222"/>
      <c r="X9" s="222" t="s">
        <v>89</v>
      </c>
      <c r="Y9" s="222" t="s">
        <v>122</v>
      </c>
      <c r="Z9" s="212"/>
      <c r="AA9" s="212"/>
      <c r="AB9" s="212"/>
      <c r="AC9" s="212"/>
      <c r="AD9" s="212"/>
      <c r="AE9" s="212"/>
      <c r="AF9" s="212"/>
      <c r="AG9" s="212" t="s">
        <v>123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124</v>
      </c>
      <c r="C10" s="246" t="s">
        <v>125</v>
      </c>
      <c r="D10" s="240" t="s">
        <v>119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120</v>
      </c>
      <c r="T10" s="244" t="s">
        <v>121</v>
      </c>
      <c r="U10" s="222">
        <v>0</v>
      </c>
      <c r="V10" s="222">
        <f>ROUND(E10*U10,2)</f>
        <v>0</v>
      </c>
      <c r="W10" s="222"/>
      <c r="X10" s="222" t="s">
        <v>89</v>
      </c>
      <c r="Y10" s="222" t="s">
        <v>122</v>
      </c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126</v>
      </c>
      <c r="C11" s="246" t="s">
        <v>127</v>
      </c>
      <c r="D11" s="240" t="s">
        <v>119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120</v>
      </c>
      <c r="T11" s="244" t="s">
        <v>121</v>
      </c>
      <c r="U11" s="222">
        <v>0</v>
      </c>
      <c r="V11" s="222">
        <f>ROUND(E11*U11,2)</f>
        <v>0</v>
      </c>
      <c r="W11" s="222"/>
      <c r="X11" s="222" t="s">
        <v>89</v>
      </c>
      <c r="Y11" s="222" t="s">
        <v>122</v>
      </c>
      <c r="Z11" s="212"/>
      <c r="AA11" s="212"/>
      <c r="AB11" s="212"/>
      <c r="AC11" s="212"/>
      <c r="AD11" s="212"/>
      <c r="AE11" s="212"/>
      <c r="AF11" s="212"/>
      <c r="AG11" s="212" t="s">
        <v>123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128</v>
      </c>
      <c r="C12" s="246" t="s">
        <v>129</v>
      </c>
      <c r="D12" s="240" t="s">
        <v>119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120</v>
      </c>
      <c r="T12" s="244" t="s">
        <v>121</v>
      </c>
      <c r="U12" s="222">
        <v>0</v>
      </c>
      <c r="V12" s="222">
        <f>ROUND(E12*U12,2)</f>
        <v>0</v>
      </c>
      <c r="W12" s="222"/>
      <c r="X12" s="222" t="s">
        <v>89</v>
      </c>
      <c r="Y12" s="222" t="s">
        <v>122</v>
      </c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115</v>
      </c>
      <c r="B13" s="225" t="s">
        <v>85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116</v>
      </c>
    </row>
    <row r="14" spans="1:60" outlineLevel="1" x14ac:dyDescent="0.25">
      <c r="A14" s="238">
        <v>5</v>
      </c>
      <c r="B14" s="239" t="s">
        <v>130</v>
      </c>
      <c r="C14" s="246" t="s">
        <v>131</v>
      </c>
      <c r="D14" s="240" t="s">
        <v>119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120</v>
      </c>
      <c r="T14" s="244" t="s">
        <v>121</v>
      </c>
      <c r="U14" s="222">
        <v>0</v>
      </c>
      <c r="V14" s="222">
        <f>ROUND(E14*U14,2)</f>
        <v>0</v>
      </c>
      <c r="W14" s="222"/>
      <c r="X14" s="222" t="s">
        <v>89</v>
      </c>
      <c r="Y14" s="222" t="s">
        <v>122</v>
      </c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132</v>
      </c>
      <c r="C15" s="246" t="s">
        <v>133</v>
      </c>
      <c r="D15" s="240" t="s">
        <v>119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120</v>
      </c>
      <c r="T15" s="244" t="s">
        <v>121</v>
      </c>
      <c r="U15" s="222">
        <v>0</v>
      </c>
      <c r="V15" s="222">
        <f>ROUND(E15*U15,2)</f>
        <v>0</v>
      </c>
      <c r="W15" s="222"/>
      <c r="X15" s="222" t="s">
        <v>89</v>
      </c>
      <c r="Y15" s="222" t="s">
        <v>122</v>
      </c>
      <c r="Z15" s="212"/>
      <c r="AA15" s="212"/>
      <c r="AB15" s="212"/>
      <c r="AC15" s="212"/>
      <c r="AD15" s="212"/>
      <c r="AE15" s="212"/>
      <c r="AF15" s="212"/>
      <c r="AG15" s="212" t="s">
        <v>123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134</v>
      </c>
      <c r="C16" s="247" t="s">
        <v>135</v>
      </c>
      <c r="D16" s="233" t="s">
        <v>119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120</v>
      </c>
      <c r="T16" s="237" t="s">
        <v>121</v>
      </c>
      <c r="U16" s="222">
        <v>0</v>
      </c>
      <c r="V16" s="222">
        <f>ROUND(E16*U16,2)</f>
        <v>0</v>
      </c>
      <c r="W16" s="222"/>
      <c r="X16" s="222" t="s">
        <v>89</v>
      </c>
      <c r="Y16" s="222" t="s">
        <v>122</v>
      </c>
      <c r="Z16" s="212"/>
      <c r="AA16" s="212"/>
      <c r="AB16" s="212"/>
      <c r="AC16" s="212"/>
      <c r="AD16" s="212"/>
      <c r="AE16" s="212"/>
      <c r="AF16" s="212"/>
      <c r="AG16" s="212" t="s">
        <v>123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101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136</v>
      </c>
    </row>
    <row r="19" spans="1:33" x14ac:dyDescent="0.25">
      <c r="C19" s="250"/>
      <c r="D19" s="10"/>
      <c r="AG19" t="s">
        <v>137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TVVYmaPiZYzamb7RPKk6Yh4WHkBGHxyDhtlAgC94ZDH8O3m0Ryn7Vg+p7bytfOB/iYVr6WtKxmJHbEC/rO1uw==" saltValue="KGHtkTUAEzwfGUMn8RRQ2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83A3C-1D07-44DF-B84F-3D30AC10CE2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138</v>
      </c>
      <c r="B1" s="197"/>
      <c r="C1" s="197"/>
      <c r="D1" s="197"/>
      <c r="E1" s="197"/>
      <c r="F1" s="197"/>
      <c r="G1" s="197"/>
      <c r="AG1" t="s">
        <v>87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88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88</v>
      </c>
      <c r="AG3" t="s">
        <v>91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92</v>
      </c>
    </row>
    <row r="5" spans="1:60" x14ac:dyDescent="0.25">
      <c r="D5" s="10"/>
    </row>
    <row r="6" spans="1:60" ht="39.6" x14ac:dyDescent="0.25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29</v>
      </c>
      <c r="H6" s="211" t="s">
        <v>30</v>
      </c>
      <c r="I6" s="211" t="s">
        <v>99</v>
      </c>
      <c r="J6" s="211" t="s">
        <v>31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115</v>
      </c>
      <c r="B8" s="225" t="s">
        <v>70</v>
      </c>
      <c r="C8" s="245" t="s">
        <v>71</v>
      </c>
      <c r="D8" s="226"/>
      <c r="E8" s="227"/>
      <c r="F8" s="228"/>
      <c r="G8" s="228">
        <f>SUMIF(AG9:AG31,"&lt;&gt;NOR",G9:G31)</f>
        <v>0</v>
      </c>
      <c r="H8" s="228"/>
      <c r="I8" s="228">
        <f>SUM(I9:I31)</f>
        <v>0</v>
      </c>
      <c r="J8" s="228"/>
      <c r="K8" s="228">
        <f>SUM(K9:K31)</f>
        <v>0</v>
      </c>
      <c r="L8" s="228"/>
      <c r="M8" s="228">
        <f>SUM(M9:M31)</f>
        <v>0</v>
      </c>
      <c r="N8" s="227"/>
      <c r="O8" s="227">
        <f>SUM(O9:O31)</f>
        <v>110.81</v>
      </c>
      <c r="P8" s="227"/>
      <c r="Q8" s="227">
        <f>SUM(Q9:Q31)</f>
        <v>0</v>
      </c>
      <c r="R8" s="228"/>
      <c r="S8" s="228"/>
      <c r="T8" s="229"/>
      <c r="U8" s="223"/>
      <c r="V8" s="223">
        <f>SUM(V9:V31)</f>
        <v>106.16999999999999</v>
      </c>
      <c r="W8" s="223"/>
      <c r="X8" s="223"/>
      <c r="Y8" s="223"/>
      <c r="AG8" t="s">
        <v>116</v>
      </c>
    </row>
    <row r="9" spans="1:60" outlineLevel="1" x14ac:dyDescent="0.25">
      <c r="A9" s="231">
        <v>1</v>
      </c>
      <c r="B9" s="232" t="s">
        <v>139</v>
      </c>
      <c r="C9" s="247" t="s">
        <v>140</v>
      </c>
      <c r="D9" s="233" t="s">
        <v>141</v>
      </c>
      <c r="E9" s="234">
        <v>203.75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 t="s">
        <v>142</v>
      </c>
      <c r="S9" s="236" t="s">
        <v>120</v>
      </c>
      <c r="T9" s="237" t="s">
        <v>120</v>
      </c>
      <c r="U9" s="222">
        <v>1.6E-2</v>
      </c>
      <c r="V9" s="222">
        <f>ROUND(E9*U9,2)</f>
        <v>3.26</v>
      </c>
      <c r="W9" s="222"/>
      <c r="X9" s="222" t="s">
        <v>143</v>
      </c>
      <c r="Y9" s="222" t="s">
        <v>122</v>
      </c>
      <c r="Z9" s="212"/>
      <c r="AA9" s="212"/>
      <c r="AB9" s="212"/>
      <c r="AC9" s="212"/>
      <c r="AD9" s="212"/>
      <c r="AE9" s="212"/>
      <c r="AF9" s="212"/>
      <c r="AG9" s="212" t="s">
        <v>144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7" t="s">
        <v>145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146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58" t="s">
        <v>147</v>
      </c>
      <c r="D11" s="251"/>
      <c r="E11" s="252">
        <v>203.75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148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1">
        <v>2</v>
      </c>
      <c r="B12" s="232" t="s">
        <v>149</v>
      </c>
      <c r="C12" s="247" t="s">
        <v>150</v>
      </c>
      <c r="D12" s="233" t="s">
        <v>141</v>
      </c>
      <c r="E12" s="234">
        <v>26.54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</v>
      </c>
      <c r="Q12" s="234">
        <f>ROUND(E12*P12,2)</f>
        <v>0</v>
      </c>
      <c r="R12" s="236" t="s">
        <v>142</v>
      </c>
      <c r="S12" s="236" t="s">
        <v>120</v>
      </c>
      <c r="T12" s="237" t="s">
        <v>120</v>
      </c>
      <c r="U12" s="222">
        <v>1.7000000000000001E-2</v>
      </c>
      <c r="V12" s="222">
        <f>ROUND(E12*U12,2)</f>
        <v>0.45</v>
      </c>
      <c r="W12" s="222"/>
      <c r="X12" s="222" t="s">
        <v>143</v>
      </c>
      <c r="Y12" s="222" t="s">
        <v>122</v>
      </c>
      <c r="Z12" s="212"/>
      <c r="AA12" s="212"/>
      <c r="AB12" s="212"/>
      <c r="AC12" s="212"/>
      <c r="AD12" s="212"/>
      <c r="AE12" s="212"/>
      <c r="AF12" s="212"/>
      <c r="AG12" s="212" t="s">
        <v>144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7" t="s">
        <v>145</v>
      </c>
      <c r="D13" s="255"/>
      <c r="E13" s="255"/>
      <c r="F13" s="255"/>
      <c r="G13" s="255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146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8" t="s">
        <v>151</v>
      </c>
      <c r="D14" s="251"/>
      <c r="E14" s="252">
        <v>5.32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148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19"/>
      <c r="B15" s="220"/>
      <c r="C15" s="258" t="s">
        <v>152</v>
      </c>
      <c r="D15" s="251"/>
      <c r="E15" s="252">
        <v>21.22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148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3</v>
      </c>
      <c r="B16" s="232" t="s">
        <v>153</v>
      </c>
      <c r="C16" s="247" t="s">
        <v>154</v>
      </c>
      <c r="D16" s="233" t="s">
        <v>141</v>
      </c>
      <c r="E16" s="234">
        <v>209.07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7.3899999999999993E-2</v>
      </c>
      <c r="O16" s="234">
        <f>ROUND(E16*N16,2)</f>
        <v>15.45</v>
      </c>
      <c r="P16" s="234">
        <v>0</v>
      </c>
      <c r="Q16" s="234">
        <f>ROUND(E16*P16,2)</f>
        <v>0</v>
      </c>
      <c r="R16" s="236" t="s">
        <v>142</v>
      </c>
      <c r="S16" s="236" t="s">
        <v>120</v>
      </c>
      <c r="T16" s="237" t="s">
        <v>120</v>
      </c>
      <c r="U16" s="222">
        <v>0.45200000000000001</v>
      </c>
      <c r="V16" s="222">
        <f>ROUND(E16*U16,2)</f>
        <v>94.5</v>
      </c>
      <c r="W16" s="222"/>
      <c r="X16" s="222" t="s">
        <v>143</v>
      </c>
      <c r="Y16" s="222" t="s">
        <v>122</v>
      </c>
      <c r="Z16" s="212"/>
      <c r="AA16" s="212"/>
      <c r="AB16" s="212"/>
      <c r="AC16" s="212"/>
      <c r="AD16" s="212"/>
      <c r="AE16" s="212"/>
      <c r="AF16" s="212"/>
      <c r="AG16" s="212" t="s">
        <v>144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1" outlineLevel="2" x14ac:dyDescent="0.25">
      <c r="A17" s="219"/>
      <c r="B17" s="220"/>
      <c r="C17" s="257" t="s">
        <v>155</v>
      </c>
      <c r="D17" s="255"/>
      <c r="E17" s="255"/>
      <c r="F17" s="255"/>
      <c r="G17" s="255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146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56" t="str">
        <f>C17</f>
        <v>s provedením lože z kameniva drceného, s vyplněním spár, s dvojitým hutněním a se smetením přebytečného materiálu na krajnici. S dodáním hmot pro lože a výplň spár.</v>
      </c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8" t="s">
        <v>151</v>
      </c>
      <c r="D18" s="251"/>
      <c r="E18" s="252">
        <v>5.32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148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5">
      <c r="A19" s="219"/>
      <c r="B19" s="220"/>
      <c r="C19" s="258" t="s">
        <v>147</v>
      </c>
      <c r="D19" s="251"/>
      <c r="E19" s="252">
        <v>203.75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148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1">
        <v>4</v>
      </c>
      <c r="B20" s="232" t="s">
        <v>156</v>
      </c>
      <c r="C20" s="247" t="s">
        <v>157</v>
      </c>
      <c r="D20" s="233" t="s">
        <v>141</v>
      </c>
      <c r="E20" s="234">
        <v>21.22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7.1999999999999995E-2</v>
      </c>
      <c r="O20" s="234">
        <f>ROUND(E20*N20,2)</f>
        <v>1.53</v>
      </c>
      <c r="P20" s="234">
        <v>0</v>
      </c>
      <c r="Q20" s="234">
        <f>ROUND(E20*P20,2)</f>
        <v>0</v>
      </c>
      <c r="R20" s="236" t="s">
        <v>142</v>
      </c>
      <c r="S20" s="236" t="s">
        <v>120</v>
      </c>
      <c r="T20" s="237" t="s">
        <v>120</v>
      </c>
      <c r="U20" s="222">
        <v>0.375</v>
      </c>
      <c r="V20" s="222">
        <f>ROUND(E20*U20,2)</f>
        <v>7.96</v>
      </c>
      <c r="W20" s="222"/>
      <c r="X20" s="222" t="s">
        <v>143</v>
      </c>
      <c r="Y20" s="222" t="s">
        <v>122</v>
      </c>
      <c r="Z20" s="212"/>
      <c r="AA20" s="212"/>
      <c r="AB20" s="212"/>
      <c r="AC20" s="212"/>
      <c r="AD20" s="212"/>
      <c r="AE20" s="212"/>
      <c r="AF20" s="212"/>
      <c r="AG20" s="212" t="s">
        <v>144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1" outlineLevel="2" x14ac:dyDescent="0.25">
      <c r="A21" s="219"/>
      <c r="B21" s="220"/>
      <c r="C21" s="257" t="s">
        <v>158</v>
      </c>
      <c r="D21" s="255"/>
      <c r="E21" s="255"/>
      <c r="F21" s="255"/>
      <c r="G21" s="255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146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komunikací pro pěší, z dlaždic betonových a teracových, do velikosti dlaždic 0,25 m2, s provedením lože do tl. 30 mm, s vyplněním spár a se smetením přebytečného materiálu na vzdálenost do 3 m</v>
      </c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19"/>
      <c r="B22" s="220"/>
      <c r="C22" s="258" t="s">
        <v>152</v>
      </c>
      <c r="D22" s="251"/>
      <c r="E22" s="252">
        <v>21.22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148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1">
        <v>5</v>
      </c>
      <c r="B23" s="232" t="s">
        <v>159</v>
      </c>
      <c r="C23" s="247" t="s">
        <v>160</v>
      </c>
      <c r="D23" s="233" t="s">
        <v>161</v>
      </c>
      <c r="E23" s="234">
        <v>63.133740000000003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1</v>
      </c>
      <c r="O23" s="234">
        <f>ROUND(E23*N23,2)</f>
        <v>63.13</v>
      </c>
      <c r="P23" s="234">
        <v>0</v>
      </c>
      <c r="Q23" s="234">
        <f>ROUND(E23*P23,2)</f>
        <v>0</v>
      </c>
      <c r="R23" s="236" t="s">
        <v>162</v>
      </c>
      <c r="S23" s="236" t="s">
        <v>120</v>
      </c>
      <c r="T23" s="237" t="s">
        <v>120</v>
      </c>
      <c r="U23" s="222">
        <v>0</v>
      </c>
      <c r="V23" s="222">
        <f>ROUND(E23*U23,2)</f>
        <v>0</v>
      </c>
      <c r="W23" s="222"/>
      <c r="X23" s="222" t="s">
        <v>163</v>
      </c>
      <c r="Y23" s="222" t="s">
        <v>122</v>
      </c>
      <c r="Z23" s="212"/>
      <c r="AA23" s="212"/>
      <c r="AB23" s="212"/>
      <c r="AC23" s="212"/>
      <c r="AD23" s="212"/>
      <c r="AE23" s="212"/>
      <c r="AF23" s="212"/>
      <c r="AG23" s="212" t="s">
        <v>164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19"/>
      <c r="B24" s="220"/>
      <c r="C24" s="258" t="s">
        <v>165</v>
      </c>
      <c r="D24" s="251"/>
      <c r="E24" s="252">
        <v>1.62792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148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19"/>
      <c r="B25" s="220"/>
      <c r="C25" s="258" t="s">
        <v>166</v>
      </c>
      <c r="D25" s="251"/>
      <c r="E25" s="252">
        <v>6.4933199999999998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148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58" t="s">
        <v>167</v>
      </c>
      <c r="D26" s="251"/>
      <c r="E26" s="252">
        <v>55.012500000000003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148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1">
        <v>6</v>
      </c>
      <c r="B27" s="232" t="s">
        <v>168</v>
      </c>
      <c r="C27" s="247" t="s">
        <v>169</v>
      </c>
      <c r="D27" s="233" t="s">
        <v>141</v>
      </c>
      <c r="E27" s="234">
        <v>219.52350000000001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0.13100000000000001</v>
      </c>
      <c r="O27" s="234">
        <f>ROUND(E27*N27,2)</f>
        <v>28.76</v>
      </c>
      <c r="P27" s="234">
        <v>0</v>
      </c>
      <c r="Q27" s="234">
        <f>ROUND(E27*P27,2)</f>
        <v>0</v>
      </c>
      <c r="R27" s="236" t="s">
        <v>162</v>
      </c>
      <c r="S27" s="236" t="s">
        <v>120</v>
      </c>
      <c r="T27" s="237" t="s">
        <v>120</v>
      </c>
      <c r="U27" s="222">
        <v>0</v>
      </c>
      <c r="V27" s="222">
        <f>ROUND(E27*U27,2)</f>
        <v>0</v>
      </c>
      <c r="W27" s="222"/>
      <c r="X27" s="222" t="s">
        <v>163</v>
      </c>
      <c r="Y27" s="222" t="s">
        <v>122</v>
      </c>
      <c r="Z27" s="212"/>
      <c r="AA27" s="212"/>
      <c r="AB27" s="212"/>
      <c r="AC27" s="212"/>
      <c r="AD27" s="212"/>
      <c r="AE27" s="212"/>
      <c r="AF27" s="212"/>
      <c r="AG27" s="212" t="s">
        <v>164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19"/>
      <c r="B28" s="220"/>
      <c r="C28" s="258" t="s">
        <v>170</v>
      </c>
      <c r="D28" s="251"/>
      <c r="E28" s="252">
        <v>219.52350000000001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148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.399999999999999" outlineLevel="1" x14ac:dyDescent="0.25">
      <c r="A29" s="231">
        <v>7</v>
      </c>
      <c r="B29" s="232" t="s">
        <v>171</v>
      </c>
      <c r="C29" s="247" t="s">
        <v>172</v>
      </c>
      <c r="D29" s="233" t="s">
        <v>141</v>
      </c>
      <c r="E29" s="234">
        <v>22.280999999999999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8.6999999999999994E-2</v>
      </c>
      <c r="O29" s="234">
        <f>ROUND(E29*N29,2)</f>
        <v>1.94</v>
      </c>
      <c r="P29" s="234">
        <v>0</v>
      </c>
      <c r="Q29" s="234">
        <f>ROUND(E29*P29,2)</f>
        <v>0</v>
      </c>
      <c r="R29" s="236" t="s">
        <v>162</v>
      </c>
      <c r="S29" s="236" t="s">
        <v>120</v>
      </c>
      <c r="T29" s="237" t="s">
        <v>120</v>
      </c>
      <c r="U29" s="222">
        <v>0</v>
      </c>
      <c r="V29" s="222">
        <f>ROUND(E29*U29,2)</f>
        <v>0</v>
      </c>
      <c r="W29" s="222"/>
      <c r="X29" s="222" t="s">
        <v>163</v>
      </c>
      <c r="Y29" s="222" t="s">
        <v>122</v>
      </c>
      <c r="Z29" s="212"/>
      <c r="AA29" s="212"/>
      <c r="AB29" s="212"/>
      <c r="AC29" s="212"/>
      <c r="AD29" s="212"/>
      <c r="AE29" s="212"/>
      <c r="AF29" s="212"/>
      <c r="AG29" s="212" t="s">
        <v>164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19"/>
      <c r="B30" s="220"/>
      <c r="C30" s="258" t="s">
        <v>152</v>
      </c>
      <c r="D30" s="251"/>
      <c r="E30" s="252">
        <v>21.22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148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59" t="s">
        <v>173</v>
      </c>
      <c r="D31" s="253"/>
      <c r="E31" s="254">
        <v>1.0609999999999999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148</v>
      </c>
      <c r="AH31" s="212">
        <v>4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5">
      <c r="A32" s="224" t="s">
        <v>115</v>
      </c>
      <c r="B32" s="225" t="s">
        <v>72</v>
      </c>
      <c r="C32" s="245" t="s">
        <v>73</v>
      </c>
      <c r="D32" s="226"/>
      <c r="E32" s="227"/>
      <c r="F32" s="228"/>
      <c r="G32" s="228">
        <f>SUMIF(AG33:AG35,"&lt;&gt;NOR",G33:G35)</f>
        <v>0</v>
      </c>
      <c r="H32" s="228"/>
      <c r="I32" s="228">
        <f>SUM(I33:I35)</f>
        <v>0</v>
      </c>
      <c r="J32" s="228"/>
      <c r="K32" s="228">
        <f>SUM(K33:K35)</f>
        <v>0</v>
      </c>
      <c r="L32" s="228"/>
      <c r="M32" s="228">
        <f>SUM(M33:M35)</f>
        <v>0</v>
      </c>
      <c r="N32" s="227"/>
      <c r="O32" s="227">
        <f>SUM(O33:O35)</f>
        <v>14.6</v>
      </c>
      <c r="P32" s="227"/>
      <c r="Q32" s="227">
        <f>SUM(Q33:Q35)</f>
        <v>0</v>
      </c>
      <c r="R32" s="228"/>
      <c r="S32" s="228"/>
      <c r="T32" s="229"/>
      <c r="U32" s="223"/>
      <c r="V32" s="223">
        <f>SUM(V33:V35)</f>
        <v>17.940000000000001</v>
      </c>
      <c r="W32" s="223"/>
      <c r="X32" s="223"/>
      <c r="Y32" s="223"/>
      <c r="AG32" t="s">
        <v>116</v>
      </c>
    </row>
    <row r="33" spans="1:60" ht="30.6" outlineLevel="1" x14ac:dyDescent="0.25">
      <c r="A33" s="231">
        <v>8</v>
      </c>
      <c r="B33" s="232" t="s">
        <v>174</v>
      </c>
      <c r="C33" s="247" t="s">
        <v>175</v>
      </c>
      <c r="D33" s="233" t="s">
        <v>176</v>
      </c>
      <c r="E33" s="234">
        <v>65.95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0.22133</v>
      </c>
      <c r="O33" s="234">
        <f>ROUND(E33*N33,2)</f>
        <v>14.6</v>
      </c>
      <c r="P33" s="234">
        <v>0</v>
      </c>
      <c r="Q33" s="234">
        <f>ROUND(E33*P33,2)</f>
        <v>0</v>
      </c>
      <c r="R33" s="236" t="s">
        <v>142</v>
      </c>
      <c r="S33" s="236" t="s">
        <v>120</v>
      </c>
      <c r="T33" s="237" t="s">
        <v>120</v>
      </c>
      <c r="U33" s="222">
        <v>0.27200000000000002</v>
      </c>
      <c r="V33" s="222">
        <f>ROUND(E33*U33,2)</f>
        <v>17.940000000000001</v>
      </c>
      <c r="W33" s="222"/>
      <c r="X33" s="222" t="s">
        <v>143</v>
      </c>
      <c r="Y33" s="222" t="s">
        <v>122</v>
      </c>
      <c r="Z33" s="212"/>
      <c r="AA33" s="212"/>
      <c r="AB33" s="212"/>
      <c r="AC33" s="212"/>
      <c r="AD33" s="212"/>
      <c r="AE33" s="212"/>
      <c r="AF33" s="212"/>
      <c r="AG33" s="212" t="s">
        <v>144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19"/>
      <c r="B34" s="220"/>
      <c r="C34" s="257" t="s">
        <v>177</v>
      </c>
      <c r="D34" s="255"/>
      <c r="E34" s="255"/>
      <c r="F34" s="255"/>
      <c r="G34" s="255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146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19"/>
      <c r="B35" s="220"/>
      <c r="C35" s="258" t="s">
        <v>178</v>
      </c>
      <c r="D35" s="251"/>
      <c r="E35" s="252">
        <v>65.95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148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224" t="s">
        <v>115</v>
      </c>
      <c r="B36" s="225" t="s">
        <v>74</v>
      </c>
      <c r="C36" s="245" t="s">
        <v>75</v>
      </c>
      <c r="D36" s="226"/>
      <c r="E36" s="227"/>
      <c r="F36" s="228"/>
      <c r="G36" s="228">
        <f>SUMIF(AG37:AG41,"&lt;&gt;NOR",G37:G41)</f>
        <v>0</v>
      </c>
      <c r="H36" s="228"/>
      <c r="I36" s="228">
        <f>SUM(I37:I41)</f>
        <v>0</v>
      </c>
      <c r="J36" s="228"/>
      <c r="K36" s="228">
        <f>SUM(K37:K41)</f>
        <v>0</v>
      </c>
      <c r="L36" s="228"/>
      <c r="M36" s="228">
        <f>SUM(M37:M41)</f>
        <v>0</v>
      </c>
      <c r="N36" s="227"/>
      <c r="O36" s="227">
        <f>SUM(O37:O41)</f>
        <v>0</v>
      </c>
      <c r="P36" s="227"/>
      <c r="Q36" s="227">
        <f>SUM(Q37:Q41)</f>
        <v>0</v>
      </c>
      <c r="R36" s="228"/>
      <c r="S36" s="228"/>
      <c r="T36" s="229"/>
      <c r="U36" s="223"/>
      <c r="V36" s="223">
        <f>SUM(V37:V41)</f>
        <v>0</v>
      </c>
      <c r="W36" s="223"/>
      <c r="X36" s="223"/>
      <c r="Y36" s="223"/>
      <c r="AG36" t="s">
        <v>116</v>
      </c>
    </row>
    <row r="37" spans="1:60" ht="20.399999999999999" outlineLevel="1" x14ac:dyDescent="0.25">
      <c r="A37" s="238">
        <v>9</v>
      </c>
      <c r="B37" s="239" t="s">
        <v>179</v>
      </c>
      <c r="C37" s="246" t="s">
        <v>180</v>
      </c>
      <c r="D37" s="240" t="s">
        <v>181</v>
      </c>
      <c r="E37" s="241">
        <v>1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182</v>
      </c>
      <c r="T37" s="244" t="s">
        <v>121</v>
      </c>
      <c r="U37" s="222">
        <v>0</v>
      </c>
      <c r="V37" s="222">
        <f>ROUND(E37*U37,2)</f>
        <v>0</v>
      </c>
      <c r="W37" s="222"/>
      <c r="X37" s="222" t="s">
        <v>143</v>
      </c>
      <c r="Y37" s="222" t="s">
        <v>122</v>
      </c>
      <c r="Z37" s="212"/>
      <c r="AA37" s="212"/>
      <c r="AB37" s="212"/>
      <c r="AC37" s="212"/>
      <c r="AD37" s="212"/>
      <c r="AE37" s="212"/>
      <c r="AF37" s="212"/>
      <c r="AG37" s="212" t="s">
        <v>144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0.399999999999999" outlineLevel="1" x14ac:dyDescent="0.25">
      <c r="A38" s="238">
        <v>10</v>
      </c>
      <c r="B38" s="239" t="s">
        <v>183</v>
      </c>
      <c r="C38" s="246" t="s">
        <v>184</v>
      </c>
      <c r="D38" s="240" t="s">
        <v>181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182</v>
      </c>
      <c r="T38" s="244" t="s">
        <v>121</v>
      </c>
      <c r="U38" s="222">
        <v>0</v>
      </c>
      <c r="V38" s="222">
        <f>ROUND(E38*U38,2)</f>
        <v>0</v>
      </c>
      <c r="W38" s="222"/>
      <c r="X38" s="222" t="s">
        <v>143</v>
      </c>
      <c r="Y38" s="222" t="s">
        <v>122</v>
      </c>
      <c r="Z38" s="212"/>
      <c r="AA38" s="212"/>
      <c r="AB38" s="212"/>
      <c r="AC38" s="212"/>
      <c r="AD38" s="212"/>
      <c r="AE38" s="212"/>
      <c r="AF38" s="212"/>
      <c r="AG38" s="212" t="s">
        <v>144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11</v>
      </c>
      <c r="B39" s="239" t="s">
        <v>185</v>
      </c>
      <c r="C39" s="246" t="s">
        <v>186</v>
      </c>
      <c r="D39" s="240" t="s">
        <v>181</v>
      </c>
      <c r="E39" s="241">
        <v>1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182</v>
      </c>
      <c r="T39" s="244" t="s">
        <v>121</v>
      </c>
      <c r="U39" s="222">
        <v>0</v>
      </c>
      <c r="V39" s="222">
        <f>ROUND(E39*U39,2)</f>
        <v>0</v>
      </c>
      <c r="W39" s="222"/>
      <c r="X39" s="222" t="s">
        <v>143</v>
      </c>
      <c r="Y39" s="222" t="s">
        <v>122</v>
      </c>
      <c r="Z39" s="212"/>
      <c r="AA39" s="212"/>
      <c r="AB39" s="212"/>
      <c r="AC39" s="212"/>
      <c r="AD39" s="212"/>
      <c r="AE39" s="212"/>
      <c r="AF39" s="212"/>
      <c r="AG39" s="212" t="s">
        <v>144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12</v>
      </c>
      <c r="B40" s="239" t="s">
        <v>187</v>
      </c>
      <c r="C40" s="246" t="s">
        <v>188</v>
      </c>
      <c r="D40" s="240" t="s">
        <v>181</v>
      </c>
      <c r="E40" s="241">
        <v>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182</v>
      </c>
      <c r="T40" s="244" t="s">
        <v>121</v>
      </c>
      <c r="U40" s="222">
        <v>0</v>
      </c>
      <c r="V40" s="222">
        <f>ROUND(E40*U40,2)</f>
        <v>0</v>
      </c>
      <c r="W40" s="222"/>
      <c r="X40" s="222" t="s">
        <v>143</v>
      </c>
      <c r="Y40" s="222" t="s">
        <v>122</v>
      </c>
      <c r="Z40" s="212"/>
      <c r="AA40" s="212"/>
      <c r="AB40" s="212"/>
      <c r="AC40" s="212"/>
      <c r="AD40" s="212"/>
      <c r="AE40" s="212"/>
      <c r="AF40" s="212"/>
      <c r="AG40" s="212" t="s">
        <v>144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13</v>
      </c>
      <c r="B41" s="239" t="s">
        <v>189</v>
      </c>
      <c r="C41" s="246" t="s">
        <v>190</v>
      </c>
      <c r="D41" s="240" t="s">
        <v>191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182</v>
      </c>
      <c r="T41" s="244" t="s">
        <v>121</v>
      </c>
      <c r="U41" s="222">
        <v>4.7999999999999996E-3</v>
      </c>
      <c r="V41" s="222">
        <f>ROUND(E41*U41,2)</f>
        <v>0</v>
      </c>
      <c r="W41" s="222"/>
      <c r="X41" s="222" t="s">
        <v>89</v>
      </c>
      <c r="Y41" s="222" t="s">
        <v>122</v>
      </c>
      <c r="Z41" s="212"/>
      <c r="AA41" s="212"/>
      <c r="AB41" s="212"/>
      <c r="AC41" s="212"/>
      <c r="AD41" s="212"/>
      <c r="AE41" s="212"/>
      <c r="AF41" s="212"/>
      <c r="AG41" s="212" t="s">
        <v>192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5">
      <c r="A42" s="224" t="s">
        <v>115</v>
      </c>
      <c r="B42" s="225" t="s">
        <v>76</v>
      </c>
      <c r="C42" s="245" t="s">
        <v>77</v>
      </c>
      <c r="D42" s="226"/>
      <c r="E42" s="227"/>
      <c r="F42" s="228"/>
      <c r="G42" s="228">
        <f>SUMIF(AG43:AG44,"&lt;&gt;NOR",G43:G44)</f>
        <v>0</v>
      </c>
      <c r="H42" s="228"/>
      <c r="I42" s="228">
        <f>SUM(I43:I44)</f>
        <v>0</v>
      </c>
      <c r="J42" s="228"/>
      <c r="K42" s="228">
        <f>SUM(K43:K44)</f>
        <v>0</v>
      </c>
      <c r="L42" s="228"/>
      <c r="M42" s="228">
        <f>SUM(M43:M44)</f>
        <v>0</v>
      </c>
      <c r="N42" s="227"/>
      <c r="O42" s="227">
        <f>SUM(O43:O44)</f>
        <v>0</v>
      </c>
      <c r="P42" s="227"/>
      <c r="Q42" s="227">
        <f>SUM(Q43:Q44)</f>
        <v>0</v>
      </c>
      <c r="R42" s="228"/>
      <c r="S42" s="228"/>
      <c r="T42" s="229"/>
      <c r="U42" s="223"/>
      <c r="V42" s="223">
        <f>SUM(V43:V44)</f>
        <v>237.27</v>
      </c>
      <c r="W42" s="223"/>
      <c r="X42" s="223"/>
      <c r="Y42" s="223"/>
      <c r="AG42" t="s">
        <v>116</v>
      </c>
    </row>
    <row r="43" spans="1:60" ht="20.399999999999999" outlineLevel="1" x14ac:dyDescent="0.25">
      <c r="A43" s="231">
        <v>14</v>
      </c>
      <c r="B43" s="232" t="s">
        <v>193</v>
      </c>
      <c r="C43" s="247" t="s">
        <v>194</v>
      </c>
      <c r="D43" s="233" t="s">
        <v>161</v>
      </c>
      <c r="E43" s="234">
        <v>125.40459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0</v>
      </c>
      <c r="O43" s="234">
        <f>ROUND(E43*N43,2)</f>
        <v>0</v>
      </c>
      <c r="P43" s="234">
        <v>0</v>
      </c>
      <c r="Q43" s="234">
        <f>ROUND(E43*P43,2)</f>
        <v>0</v>
      </c>
      <c r="R43" s="236" t="s">
        <v>195</v>
      </c>
      <c r="S43" s="236" t="s">
        <v>120</v>
      </c>
      <c r="T43" s="237" t="s">
        <v>120</v>
      </c>
      <c r="U43" s="222">
        <v>1.8919999999999999</v>
      </c>
      <c r="V43" s="222">
        <f>ROUND(E43*U43,2)</f>
        <v>237.27</v>
      </c>
      <c r="W43" s="222"/>
      <c r="X43" s="222" t="s">
        <v>196</v>
      </c>
      <c r="Y43" s="222" t="s">
        <v>122</v>
      </c>
      <c r="Z43" s="212"/>
      <c r="AA43" s="212"/>
      <c r="AB43" s="212"/>
      <c r="AC43" s="212"/>
      <c r="AD43" s="212"/>
      <c r="AE43" s="212"/>
      <c r="AF43" s="212"/>
      <c r="AG43" s="212" t="s">
        <v>197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19"/>
      <c r="B44" s="220"/>
      <c r="C44" s="257" t="s">
        <v>198</v>
      </c>
      <c r="D44" s="255"/>
      <c r="E44" s="255"/>
      <c r="F44" s="255"/>
      <c r="G44" s="255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146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5">
      <c r="A45" s="224" t="s">
        <v>115</v>
      </c>
      <c r="B45" s="225" t="s">
        <v>78</v>
      </c>
      <c r="C45" s="245" t="s">
        <v>79</v>
      </c>
      <c r="D45" s="226"/>
      <c r="E45" s="227"/>
      <c r="F45" s="228"/>
      <c r="G45" s="228">
        <f>SUMIF(AG46:AG90,"&lt;&gt;NOR",G46:G90)</f>
        <v>0</v>
      </c>
      <c r="H45" s="228"/>
      <c r="I45" s="228">
        <f>SUM(I46:I90)</f>
        <v>0</v>
      </c>
      <c r="J45" s="228"/>
      <c r="K45" s="228">
        <f>SUM(K46:K90)</f>
        <v>0</v>
      </c>
      <c r="L45" s="228"/>
      <c r="M45" s="228">
        <f>SUM(M46:M90)</f>
        <v>0</v>
      </c>
      <c r="N45" s="227"/>
      <c r="O45" s="227">
        <f>SUM(O46:O90)</f>
        <v>55.08</v>
      </c>
      <c r="P45" s="227"/>
      <c r="Q45" s="227">
        <f>SUM(Q46:Q90)</f>
        <v>0</v>
      </c>
      <c r="R45" s="228"/>
      <c r="S45" s="228"/>
      <c r="T45" s="229"/>
      <c r="U45" s="223"/>
      <c r="V45" s="223">
        <f>SUM(V46:V90)</f>
        <v>345.9</v>
      </c>
      <c r="W45" s="223"/>
      <c r="X45" s="223"/>
      <c r="Y45" s="223"/>
      <c r="AG45" t="s">
        <v>116</v>
      </c>
    </row>
    <row r="46" spans="1:60" outlineLevel="1" x14ac:dyDescent="0.25">
      <c r="A46" s="231">
        <v>15</v>
      </c>
      <c r="B46" s="232" t="s">
        <v>199</v>
      </c>
      <c r="C46" s="247" t="s">
        <v>200</v>
      </c>
      <c r="D46" s="233" t="s">
        <v>141</v>
      </c>
      <c r="E46" s="234">
        <v>137.29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 t="s">
        <v>201</v>
      </c>
      <c r="S46" s="236" t="s">
        <v>120</v>
      </c>
      <c r="T46" s="237" t="s">
        <v>120</v>
      </c>
      <c r="U46" s="222">
        <v>0.14000000000000001</v>
      </c>
      <c r="V46" s="222">
        <f>ROUND(E46*U46,2)</f>
        <v>19.22</v>
      </c>
      <c r="W46" s="222"/>
      <c r="X46" s="222" t="s">
        <v>143</v>
      </c>
      <c r="Y46" s="222" t="s">
        <v>122</v>
      </c>
      <c r="Z46" s="212"/>
      <c r="AA46" s="212"/>
      <c r="AB46" s="212"/>
      <c r="AC46" s="212"/>
      <c r="AD46" s="212"/>
      <c r="AE46" s="212"/>
      <c r="AF46" s="212"/>
      <c r="AG46" s="212" t="s">
        <v>144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19"/>
      <c r="B47" s="220"/>
      <c r="C47" s="258" t="s">
        <v>202</v>
      </c>
      <c r="D47" s="251"/>
      <c r="E47" s="252">
        <v>137.29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148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1">
        <v>16</v>
      </c>
      <c r="B48" s="232" t="s">
        <v>203</v>
      </c>
      <c r="C48" s="247" t="s">
        <v>204</v>
      </c>
      <c r="D48" s="233" t="s">
        <v>205</v>
      </c>
      <c r="E48" s="234">
        <v>55.734229999999997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 t="s">
        <v>206</v>
      </c>
      <c r="S48" s="236" t="s">
        <v>120</v>
      </c>
      <c r="T48" s="237" t="s">
        <v>120</v>
      </c>
      <c r="U48" s="222">
        <v>1.8360000000000001</v>
      </c>
      <c r="V48" s="222">
        <f>ROUND(E48*U48,2)</f>
        <v>102.33</v>
      </c>
      <c r="W48" s="222"/>
      <c r="X48" s="222" t="s">
        <v>143</v>
      </c>
      <c r="Y48" s="222" t="s">
        <v>122</v>
      </c>
      <c r="Z48" s="212"/>
      <c r="AA48" s="212"/>
      <c r="AB48" s="212"/>
      <c r="AC48" s="212"/>
      <c r="AD48" s="212"/>
      <c r="AE48" s="212"/>
      <c r="AF48" s="212"/>
      <c r="AG48" s="212" t="s">
        <v>144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57" t="s">
        <v>207</v>
      </c>
      <c r="D49" s="255"/>
      <c r="E49" s="255"/>
      <c r="F49" s="255"/>
      <c r="G49" s="255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146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56" t="str">
        <f>C49</f>
        <v>pod mazaniny a dlažby, popř. na plochých střechách, vodorovný nebo ve spádu, s udusáním a urovnáním povrchu,</v>
      </c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19"/>
      <c r="B50" s="220"/>
      <c r="C50" s="258" t="s">
        <v>208</v>
      </c>
      <c r="D50" s="251"/>
      <c r="E50" s="252">
        <v>8.8630499999999994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148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19"/>
      <c r="B51" s="220"/>
      <c r="C51" s="258" t="s">
        <v>209</v>
      </c>
      <c r="D51" s="251"/>
      <c r="E51" s="252">
        <v>29.174130000000002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148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19"/>
      <c r="B52" s="220"/>
      <c r="C52" s="258" t="s">
        <v>210</v>
      </c>
      <c r="D52" s="251"/>
      <c r="E52" s="252">
        <v>17.697050000000001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148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1">
        <v>17</v>
      </c>
      <c r="B53" s="232" t="s">
        <v>211</v>
      </c>
      <c r="C53" s="247" t="s">
        <v>212</v>
      </c>
      <c r="D53" s="233" t="s">
        <v>141</v>
      </c>
      <c r="E53" s="234">
        <v>214.36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213</v>
      </c>
      <c r="S53" s="236" t="s">
        <v>120</v>
      </c>
      <c r="T53" s="237" t="s">
        <v>120</v>
      </c>
      <c r="U53" s="222">
        <v>0.13300000000000001</v>
      </c>
      <c r="V53" s="222">
        <f>ROUND(E53*U53,2)</f>
        <v>28.51</v>
      </c>
      <c r="W53" s="222"/>
      <c r="X53" s="222" t="s">
        <v>143</v>
      </c>
      <c r="Y53" s="222" t="s">
        <v>122</v>
      </c>
      <c r="Z53" s="212"/>
      <c r="AA53" s="212"/>
      <c r="AB53" s="212"/>
      <c r="AC53" s="212"/>
      <c r="AD53" s="212"/>
      <c r="AE53" s="212"/>
      <c r="AF53" s="212"/>
      <c r="AG53" s="212" t="s">
        <v>144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8" t="s">
        <v>214</v>
      </c>
      <c r="D54" s="251"/>
      <c r="E54" s="252">
        <v>77.069999999999993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148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19"/>
      <c r="B55" s="220"/>
      <c r="C55" s="258" t="s">
        <v>202</v>
      </c>
      <c r="D55" s="251"/>
      <c r="E55" s="252">
        <v>137.29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148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1">
        <v>18</v>
      </c>
      <c r="B56" s="232" t="s">
        <v>215</v>
      </c>
      <c r="C56" s="247" t="s">
        <v>216</v>
      </c>
      <c r="D56" s="233" t="s">
        <v>141</v>
      </c>
      <c r="E56" s="234">
        <v>214.36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1.9000000000000001E-4</v>
      </c>
      <c r="O56" s="234">
        <f>ROUND(E56*N56,2)</f>
        <v>0.04</v>
      </c>
      <c r="P56" s="234">
        <v>0</v>
      </c>
      <c r="Q56" s="234">
        <f>ROUND(E56*P56,2)</f>
        <v>0</v>
      </c>
      <c r="R56" s="236" t="s">
        <v>213</v>
      </c>
      <c r="S56" s="236" t="s">
        <v>120</v>
      </c>
      <c r="T56" s="237" t="s">
        <v>120</v>
      </c>
      <c r="U56" s="222">
        <v>0.06</v>
      </c>
      <c r="V56" s="222">
        <f>ROUND(E56*U56,2)</f>
        <v>12.86</v>
      </c>
      <c r="W56" s="222"/>
      <c r="X56" s="222" t="s">
        <v>143</v>
      </c>
      <c r="Y56" s="222" t="s">
        <v>122</v>
      </c>
      <c r="Z56" s="212"/>
      <c r="AA56" s="212"/>
      <c r="AB56" s="212"/>
      <c r="AC56" s="212"/>
      <c r="AD56" s="212"/>
      <c r="AE56" s="212"/>
      <c r="AF56" s="212"/>
      <c r="AG56" s="212" t="s">
        <v>144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58" t="s">
        <v>214</v>
      </c>
      <c r="D57" s="251"/>
      <c r="E57" s="252">
        <v>77.069999999999993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148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5">
      <c r="A58" s="219"/>
      <c r="B58" s="220"/>
      <c r="C58" s="258" t="s">
        <v>202</v>
      </c>
      <c r="D58" s="251"/>
      <c r="E58" s="252">
        <v>137.29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148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1">
        <v>19</v>
      </c>
      <c r="B59" s="232" t="s">
        <v>217</v>
      </c>
      <c r="C59" s="247" t="s">
        <v>218</v>
      </c>
      <c r="D59" s="233" t="s">
        <v>141</v>
      </c>
      <c r="E59" s="234">
        <v>428.72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3.0000000000000001E-5</v>
      </c>
      <c r="O59" s="234">
        <f>ROUND(E59*N59,2)</f>
        <v>0.01</v>
      </c>
      <c r="P59" s="234">
        <v>0</v>
      </c>
      <c r="Q59" s="234">
        <f>ROUND(E59*P59,2)</f>
        <v>0</v>
      </c>
      <c r="R59" s="236" t="s">
        <v>213</v>
      </c>
      <c r="S59" s="236" t="s">
        <v>120</v>
      </c>
      <c r="T59" s="237" t="s">
        <v>120</v>
      </c>
      <c r="U59" s="222">
        <v>0.11765</v>
      </c>
      <c r="V59" s="222">
        <f>ROUND(E59*U59,2)</f>
        <v>50.44</v>
      </c>
      <c r="W59" s="222"/>
      <c r="X59" s="222" t="s">
        <v>143</v>
      </c>
      <c r="Y59" s="222" t="s">
        <v>122</v>
      </c>
      <c r="Z59" s="212"/>
      <c r="AA59" s="212"/>
      <c r="AB59" s="212"/>
      <c r="AC59" s="212"/>
      <c r="AD59" s="212"/>
      <c r="AE59" s="212"/>
      <c r="AF59" s="212"/>
      <c r="AG59" s="212" t="s">
        <v>144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58" t="s">
        <v>219</v>
      </c>
      <c r="D60" s="251"/>
      <c r="E60" s="252">
        <v>154.13999999999999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148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19"/>
      <c r="B61" s="220"/>
      <c r="C61" s="258" t="s">
        <v>220</v>
      </c>
      <c r="D61" s="251"/>
      <c r="E61" s="252">
        <v>274.58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0.399999999999999" outlineLevel="1" x14ac:dyDescent="0.25">
      <c r="A62" s="231">
        <v>20</v>
      </c>
      <c r="B62" s="232" t="s">
        <v>221</v>
      </c>
      <c r="C62" s="247" t="s">
        <v>222</v>
      </c>
      <c r="D62" s="233" t="s">
        <v>176</v>
      </c>
      <c r="E62" s="234">
        <v>35.6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7.9000000000000001E-4</v>
      </c>
      <c r="O62" s="234">
        <f>ROUND(E62*N62,2)</f>
        <v>0.03</v>
      </c>
      <c r="P62" s="234">
        <v>0</v>
      </c>
      <c r="Q62" s="234">
        <f>ROUND(E62*P62,2)</f>
        <v>0</v>
      </c>
      <c r="R62" s="236" t="s">
        <v>213</v>
      </c>
      <c r="S62" s="236" t="s">
        <v>120</v>
      </c>
      <c r="T62" s="237" t="s">
        <v>120</v>
      </c>
      <c r="U62" s="222">
        <v>0.252</v>
      </c>
      <c r="V62" s="222">
        <f>ROUND(E62*U62,2)</f>
        <v>8.9700000000000006</v>
      </c>
      <c r="W62" s="222"/>
      <c r="X62" s="222" t="s">
        <v>143</v>
      </c>
      <c r="Y62" s="222" t="s">
        <v>122</v>
      </c>
      <c r="Z62" s="212"/>
      <c r="AA62" s="212"/>
      <c r="AB62" s="212"/>
      <c r="AC62" s="212"/>
      <c r="AD62" s="212"/>
      <c r="AE62" s="212"/>
      <c r="AF62" s="212"/>
      <c r="AG62" s="212" t="s">
        <v>144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19"/>
      <c r="B63" s="220"/>
      <c r="C63" s="258" t="s">
        <v>223</v>
      </c>
      <c r="D63" s="251"/>
      <c r="E63" s="252">
        <v>35.6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148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0.399999999999999" outlineLevel="1" x14ac:dyDescent="0.25">
      <c r="A64" s="231">
        <v>21</v>
      </c>
      <c r="B64" s="232" t="s">
        <v>224</v>
      </c>
      <c r="C64" s="247" t="s">
        <v>225</v>
      </c>
      <c r="D64" s="233" t="s">
        <v>176</v>
      </c>
      <c r="E64" s="234">
        <v>91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7.5000000000000002E-4</v>
      </c>
      <c r="O64" s="234">
        <f>ROUND(E64*N64,2)</f>
        <v>7.0000000000000007E-2</v>
      </c>
      <c r="P64" s="234">
        <v>0</v>
      </c>
      <c r="Q64" s="234">
        <f>ROUND(E64*P64,2)</f>
        <v>0</v>
      </c>
      <c r="R64" s="236"/>
      <c r="S64" s="236" t="s">
        <v>182</v>
      </c>
      <c r="T64" s="237" t="s">
        <v>121</v>
      </c>
      <c r="U64" s="222">
        <v>0.23200000000000001</v>
      </c>
      <c r="V64" s="222">
        <f>ROUND(E64*U64,2)</f>
        <v>21.11</v>
      </c>
      <c r="W64" s="222"/>
      <c r="X64" s="222" t="s">
        <v>143</v>
      </c>
      <c r="Y64" s="222" t="s">
        <v>122</v>
      </c>
      <c r="Z64" s="212"/>
      <c r="AA64" s="212"/>
      <c r="AB64" s="212"/>
      <c r="AC64" s="212"/>
      <c r="AD64" s="212"/>
      <c r="AE64" s="212"/>
      <c r="AF64" s="212"/>
      <c r="AG64" s="212" t="s">
        <v>144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19"/>
      <c r="B65" s="220"/>
      <c r="C65" s="258" t="s">
        <v>226</v>
      </c>
      <c r="D65" s="251"/>
      <c r="E65" s="252">
        <v>91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148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0.399999999999999" outlineLevel="1" x14ac:dyDescent="0.25">
      <c r="A66" s="231">
        <v>22</v>
      </c>
      <c r="B66" s="232" t="s">
        <v>227</v>
      </c>
      <c r="C66" s="247" t="s">
        <v>228</v>
      </c>
      <c r="D66" s="233" t="s">
        <v>176</v>
      </c>
      <c r="E66" s="234">
        <v>60.3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4">
        <v>7.5000000000000002E-4</v>
      </c>
      <c r="O66" s="234">
        <f>ROUND(E66*N66,2)</f>
        <v>0.05</v>
      </c>
      <c r="P66" s="234">
        <v>0</v>
      </c>
      <c r="Q66" s="234">
        <f>ROUND(E66*P66,2)</f>
        <v>0</v>
      </c>
      <c r="R66" s="236"/>
      <c r="S66" s="236" t="s">
        <v>182</v>
      </c>
      <c r="T66" s="237" t="s">
        <v>121</v>
      </c>
      <c r="U66" s="222">
        <v>0.23</v>
      </c>
      <c r="V66" s="222">
        <f>ROUND(E66*U66,2)</f>
        <v>13.87</v>
      </c>
      <c r="W66" s="222"/>
      <c r="X66" s="222" t="s">
        <v>143</v>
      </c>
      <c r="Y66" s="222" t="s">
        <v>122</v>
      </c>
      <c r="Z66" s="212"/>
      <c r="AA66" s="212"/>
      <c r="AB66" s="212"/>
      <c r="AC66" s="212"/>
      <c r="AD66" s="212"/>
      <c r="AE66" s="212"/>
      <c r="AF66" s="212"/>
      <c r="AG66" s="212" t="s">
        <v>144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5">
      <c r="A67" s="219"/>
      <c r="B67" s="220"/>
      <c r="C67" s="258" t="s">
        <v>229</v>
      </c>
      <c r="D67" s="251"/>
      <c r="E67" s="252">
        <v>60.3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148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1">
        <v>23</v>
      </c>
      <c r="B68" s="232" t="s">
        <v>230</v>
      </c>
      <c r="C68" s="247" t="s">
        <v>231</v>
      </c>
      <c r="D68" s="233" t="s">
        <v>141</v>
      </c>
      <c r="E68" s="234">
        <v>77.069999999999993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/>
      <c r="S68" s="236" t="s">
        <v>182</v>
      </c>
      <c r="T68" s="237" t="s">
        <v>121</v>
      </c>
      <c r="U68" s="222">
        <v>0</v>
      </c>
      <c r="V68" s="222">
        <f>ROUND(E68*U68,2)</f>
        <v>0</v>
      </c>
      <c r="W68" s="222"/>
      <c r="X68" s="222" t="s">
        <v>143</v>
      </c>
      <c r="Y68" s="222" t="s">
        <v>122</v>
      </c>
      <c r="Z68" s="212"/>
      <c r="AA68" s="212"/>
      <c r="AB68" s="212"/>
      <c r="AC68" s="212"/>
      <c r="AD68" s="212"/>
      <c r="AE68" s="212"/>
      <c r="AF68" s="212"/>
      <c r="AG68" s="212" t="s">
        <v>144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19"/>
      <c r="B69" s="220"/>
      <c r="C69" s="258" t="s">
        <v>214</v>
      </c>
      <c r="D69" s="251"/>
      <c r="E69" s="252">
        <v>77.069999999999993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148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1">
        <v>24</v>
      </c>
      <c r="B70" s="232" t="s">
        <v>232</v>
      </c>
      <c r="C70" s="247" t="s">
        <v>233</v>
      </c>
      <c r="D70" s="233" t="s">
        <v>141</v>
      </c>
      <c r="E70" s="234">
        <v>151.01900000000001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0.02</v>
      </c>
      <c r="O70" s="234">
        <f>ROUND(E70*N70,2)</f>
        <v>3.02</v>
      </c>
      <c r="P70" s="234">
        <v>0</v>
      </c>
      <c r="Q70" s="234">
        <f>ROUND(E70*P70,2)</f>
        <v>0</v>
      </c>
      <c r="R70" s="236" t="s">
        <v>162</v>
      </c>
      <c r="S70" s="236" t="s">
        <v>120</v>
      </c>
      <c r="T70" s="237" t="s">
        <v>120</v>
      </c>
      <c r="U70" s="222">
        <v>0</v>
      </c>
      <c r="V70" s="222">
        <f>ROUND(E70*U70,2)</f>
        <v>0</v>
      </c>
      <c r="W70" s="222"/>
      <c r="X70" s="222" t="s">
        <v>163</v>
      </c>
      <c r="Y70" s="222" t="s">
        <v>122</v>
      </c>
      <c r="Z70" s="212"/>
      <c r="AA70" s="212"/>
      <c r="AB70" s="212"/>
      <c r="AC70" s="212"/>
      <c r="AD70" s="212"/>
      <c r="AE70" s="212"/>
      <c r="AF70" s="212"/>
      <c r="AG70" s="212" t="s">
        <v>164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5">
      <c r="A71" s="219"/>
      <c r="B71" s="220"/>
      <c r="C71" s="258" t="s">
        <v>234</v>
      </c>
      <c r="D71" s="251"/>
      <c r="E71" s="252">
        <v>151.01900000000001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148</v>
      </c>
      <c r="AH71" s="212">
        <v>5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1">
        <v>25</v>
      </c>
      <c r="B72" s="232" t="s">
        <v>235</v>
      </c>
      <c r="C72" s="247" t="s">
        <v>236</v>
      </c>
      <c r="D72" s="233" t="s">
        <v>141</v>
      </c>
      <c r="E72" s="234">
        <v>84.777000000000001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1.4999999999999999E-2</v>
      </c>
      <c r="O72" s="234">
        <f>ROUND(E72*N72,2)</f>
        <v>1.27</v>
      </c>
      <c r="P72" s="234">
        <v>0</v>
      </c>
      <c r="Q72" s="234">
        <f>ROUND(E72*P72,2)</f>
        <v>0</v>
      </c>
      <c r="R72" s="236" t="s">
        <v>162</v>
      </c>
      <c r="S72" s="236" t="s">
        <v>120</v>
      </c>
      <c r="T72" s="237" t="s">
        <v>120</v>
      </c>
      <c r="U72" s="222">
        <v>0</v>
      </c>
      <c r="V72" s="222">
        <f>ROUND(E72*U72,2)</f>
        <v>0</v>
      </c>
      <c r="W72" s="222"/>
      <c r="X72" s="222" t="s">
        <v>163</v>
      </c>
      <c r="Y72" s="222" t="s">
        <v>122</v>
      </c>
      <c r="Z72" s="212"/>
      <c r="AA72" s="212"/>
      <c r="AB72" s="212"/>
      <c r="AC72" s="212"/>
      <c r="AD72" s="212"/>
      <c r="AE72" s="212"/>
      <c r="AF72" s="212"/>
      <c r="AG72" s="212" t="s">
        <v>164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5">
      <c r="A73" s="219"/>
      <c r="B73" s="220"/>
      <c r="C73" s="258" t="s">
        <v>237</v>
      </c>
      <c r="D73" s="251"/>
      <c r="E73" s="252">
        <v>84.777000000000001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148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1">
        <v>26</v>
      </c>
      <c r="B74" s="232" t="s">
        <v>238</v>
      </c>
      <c r="C74" s="247" t="s">
        <v>239</v>
      </c>
      <c r="D74" s="233" t="s">
        <v>205</v>
      </c>
      <c r="E74" s="234">
        <v>41.840890000000002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0.45</v>
      </c>
      <c r="O74" s="234">
        <f>ROUND(E74*N74,2)</f>
        <v>18.829999999999998</v>
      </c>
      <c r="P74" s="234">
        <v>0</v>
      </c>
      <c r="Q74" s="234">
        <f>ROUND(E74*P74,2)</f>
        <v>0</v>
      </c>
      <c r="R74" s="236" t="s">
        <v>162</v>
      </c>
      <c r="S74" s="236" t="s">
        <v>120</v>
      </c>
      <c r="T74" s="237" t="s">
        <v>120</v>
      </c>
      <c r="U74" s="222">
        <v>0</v>
      </c>
      <c r="V74" s="222">
        <f>ROUND(E74*U74,2)</f>
        <v>0</v>
      </c>
      <c r="W74" s="222"/>
      <c r="X74" s="222" t="s">
        <v>163</v>
      </c>
      <c r="Y74" s="222" t="s">
        <v>122</v>
      </c>
      <c r="Z74" s="212"/>
      <c r="AA74" s="212"/>
      <c r="AB74" s="212"/>
      <c r="AC74" s="212"/>
      <c r="AD74" s="212"/>
      <c r="AE74" s="212"/>
      <c r="AF74" s="212"/>
      <c r="AG74" s="212" t="s">
        <v>164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8" t="s">
        <v>208</v>
      </c>
      <c r="D75" s="251"/>
      <c r="E75" s="252">
        <v>8.8630499999999994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148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8" t="s">
        <v>209</v>
      </c>
      <c r="D76" s="251"/>
      <c r="E76" s="252">
        <v>29.174130000000002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148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5">
      <c r="A77" s="219"/>
      <c r="B77" s="220"/>
      <c r="C77" s="259" t="s">
        <v>240</v>
      </c>
      <c r="D77" s="253"/>
      <c r="E77" s="254">
        <v>3.8037200000000002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148</v>
      </c>
      <c r="AH77" s="212">
        <v>4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1">
        <v>27</v>
      </c>
      <c r="B78" s="232" t="s">
        <v>241</v>
      </c>
      <c r="C78" s="247" t="s">
        <v>242</v>
      </c>
      <c r="D78" s="233" t="s">
        <v>141</v>
      </c>
      <c r="E78" s="234">
        <v>246.51400000000001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4">
        <v>4.6999999999999999E-4</v>
      </c>
      <c r="O78" s="234">
        <f>ROUND(E78*N78,2)</f>
        <v>0.12</v>
      </c>
      <c r="P78" s="234">
        <v>0</v>
      </c>
      <c r="Q78" s="234">
        <f>ROUND(E78*P78,2)</f>
        <v>0</v>
      </c>
      <c r="R78" s="236" t="s">
        <v>162</v>
      </c>
      <c r="S78" s="236" t="s">
        <v>120</v>
      </c>
      <c r="T78" s="237" t="s">
        <v>120</v>
      </c>
      <c r="U78" s="222">
        <v>0</v>
      </c>
      <c r="V78" s="222">
        <f>ROUND(E78*U78,2)</f>
        <v>0</v>
      </c>
      <c r="W78" s="222"/>
      <c r="X78" s="222" t="s">
        <v>163</v>
      </c>
      <c r="Y78" s="222" t="s">
        <v>122</v>
      </c>
      <c r="Z78" s="212"/>
      <c r="AA78" s="212"/>
      <c r="AB78" s="212"/>
      <c r="AC78" s="212"/>
      <c r="AD78" s="212"/>
      <c r="AE78" s="212"/>
      <c r="AF78" s="212"/>
      <c r="AG78" s="212" t="s">
        <v>164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58" t="s">
        <v>243</v>
      </c>
      <c r="D79" s="251"/>
      <c r="E79" s="252">
        <v>246.51400000000001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148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28</v>
      </c>
      <c r="B80" s="232" t="s">
        <v>244</v>
      </c>
      <c r="C80" s="247" t="s">
        <v>245</v>
      </c>
      <c r="D80" s="233" t="s">
        <v>141</v>
      </c>
      <c r="E80" s="234">
        <v>246.51400000000001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1.3600000000000001E-3</v>
      </c>
      <c r="O80" s="234">
        <f>ROUND(E80*N80,2)</f>
        <v>0.34</v>
      </c>
      <c r="P80" s="234">
        <v>0</v>
      </c>
      <c r="Q80" s="234">
        <f>ROUND(E80*P80,2)</f>
        <v>0</v>
      </c>
      <c r="R80" s="236" t="s">
        <v>162</v>
      </c>
      <c r="S80" s="236" t="s">
        <v>120</v>
      </c>
      <c r="T80" s="237" t="s">
        <v>120</v>
      </c>
      <c r="U80" s="222">
        <v>0</v>
      </c>
      <c r="V80" s="222">
        <f>ROUND(E80*U80,2)</f>
        <v>0</v>
      </c>
      <c r="W80" s="222"/>
      <c r="X80" s="222" t="s">
        <v>163</v>
      </c>
      <c r="Y80" s="222" t="s">
        <v>122</v>
      </c>
      <c r="Z80" s="212"/>
      <c r="AA80" s="212"/>
      <c r="AB80" s="212"/>
      <c r="AC80" s="212"/>
      <c r="AD80" s="212"/>
      <c r="AE80" s="212"/>
      <c r="AF80" s="212"/>
      <c r="AG80" s="212" t="s">
        <v>164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58" t="s">
        <v>246</v>
      </c>
      <c r="D81" s="251"/>
      <c r="E81" s="252">
        <v>246.51400000000001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148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1">
        <v>29</v>
      </c>
      <c r="B82" s="232" t="s">
        <v>247</v>
      </c>
      <c r="C82" s="247" t="s">
        <v>248</v>
      </c>
      <c r="D82" s="233" t="s">
        <v>205</v>
      </c>
      <c r="E82" s="234">
        <v>19.466760000000001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1.6</v>
      </c>
      <c r="O82" s="234">
        <f>ROUND(E82*N82,2)</f>
        <v>31.15</v>
      </c>
      <c r="P82" s="234">
        <v>0</v>
      </c>
      <c r="Q82" s="234">
        <f>ROUND(E82*P82,2)</f>
        <v>0</v>
      </c>
      <c r="R82" s="236" t="s">
        <v>162</v>
      </c>
      <c r="S82" s="236" t="s">
        <v>120</v>
      </c>
      <c r="T82" s="237" t="s">
        <v>120</v>
      </c>
      <c r="U82" s="222">
        <v>0</v>
      </c>
      <c r="V82" s="222">
        <f>ROUND(E82*U82,2)</f>
        <v>0</v>
      </c>
      <c r="W82" s="222"/>
      <c r="X82" s="222" t="s">
        <v>163</v>
      </c>
      <c r="Y82" s="222" t="s">
        <v>122</v>
      </c>
      <c r="Z82" s="212"/>
      <c r="AA82" s="212"/>
      <c r="AB82" s="212"/>
      <c r="AC82" s="212"/>
      <c r="AD82" s="212"/>
      <c r="AE82" s="212"/>
      <c r="AF82" s="212"/>
      <c r="AG82" s="212" t="s">
        <v>164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19"/>
      <c r="B83" s="220"/>
      <c r="C83" s="258" t="s">
        <v>210</v>
      </c>
      <c r="D83" s="251"/>
      <c r="E83" s="252">
        <v>17.697050000000001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148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59" t="s">
        <v>240</v>
      </c>
      <c r="D84" s="253"/>
      <c r="E84" s="254">
        <v>1.7697099999999999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148</v>
      </c>
      <c r="AH84" s="212">
        <v>4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0.399999999999999" outlineLevel="1" x14ac:dyDescent="0.25">
      <c r="A85" s="231">
        <v>30</v>
      </c>
      <c r="B85" s="232" t="s">
        <v>249</v>
      </c>
      <c r="C85" s="247" t="s">
        <v>250</v>
      </c>
      <c r="D85" s="233" t="s">
        <v>141</v>
      </c>
      <c r="E85" s="234">
        <v>493.02800000000002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2.9999999999999997E-4</v>
      </c>
      <c r="O85" s="234">
        <f>ROUND(E85*N85,2)</f>
        <v>0.15</v>
      </c>
      <c r="P85" s="234">
        <v>0</v>
      </c>
      <c r="Q85" s="234">
        <f>ROUND(E85*P85,2)</f>
        <v>0</v>
      </c>
      <c r="R85" s="236" t="s">
        <v>162</v>
      </c>
      <c r="S85" s="236" t="s">
        <v>120</v>
      </c>
      <c r="T85" s="237" t="s">
        <v>120</v>
      </c>
      <c r="U85" s="222">
        <v>0</v>
      </c>
      <c r="V85" s="222">
        <f>ROUND(E85*U85,2)</f>
        <v>0</v>
      </c>
      <c r="W85" s="222"/>
      <c r="X85" s="222" t="s">
        <v>163</v>
      </c>
      <c r="Y85" s="222" t="s">
        <v>122</v>
      </c>
      <c r="Z85" s="212"/>
      <c r="AA85" s="212"/>
      <c r="AB85" s="212"/>
      <c r="AC85" s="212"/>
      <c r="AD85" s="212"/>
      <c r="AE85" s="212"/>
      <c r="AF85" s="212"/>
      <c r="AG85" s="212" t="s">
        <v>164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5">
      <c r="A86" s="219"/>
      <c r="B86" s="220"/>
      <c r="C86" s="258" t="s">
        <v>219</v>
      </c>
      <c r="D86" s="251"/>
      <c r="E86" s="252">
        <v>154.13999999999999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148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19"/>
      <c r="B87" s="220"/>
      <c r="C87" s="258" t="s">
        <v>220</v>
      </c>
      <c r="D87" s="251"/>
      <c r="E87" s="252">
        <v>274.58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148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59" t="s">
        <v>251</v>
      </c>
      <c r="D88" s="253"/>
      <c r="E88" s="254">
        <v>64.308000000000007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148</v>
      </c>
      <c r="AH88" s="212">
        <v>4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1">
        <v>31</v>
      </c>
      <c r="B89" s="232" t="s">
        <v>252</v>
      </c>
      <c r="C89" s="247" t="s">
        <v>253</v>
      </c>
      <c r="D89" s="233" t="s">
        <v>161</v>
      </c>
      <c r="E89" s="234">
        <v>55.06147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</v>
      </c>
      <c r="O89" s="234">
        <f>ROUND(E89*N89,2)</f>
        <v>0</v>
      </c>
      <c r="P89" s="234">
        <v>0</v>
      </c>
      <c r="Q89" s="234">
        <f>ROUND(E89*P89,2)</f>
        <v>0</v>
      </c>
      <c r="R89" s="236" t="s">
        <v>213</v>
      </c>
      <c r="S89" s="236" t="s">
        <v>120</v>
      </c>
      <c r="T89" s="237" t="s">
        <v>120</v>
      </c>
      <c r="U89" s="222">
        <v>1.609</v>
      </c>
      <c r="V89" s="222">
        <f>ROUND(E89*U89,2)</f>
        <v>88.59</v>
      </c>
      <c r="W89" s="222"/>
      <c r="X89" s="222" t="s">
        <v>196</v>
      </c>
      <c r="Y89" s="222" t="s">
        <v>122</v>
      </c>
      <c r="Z89" s="212"/>
      <c r="AA89" s="212"/>
      <c r="AB89" s="212"/>
      <c r="AC89" s="212"/>
      <c r="AD89" s="212"/>
      <c r="AE89" s="212"/>
      <c r="AF89" s="212"/>
      <c r="AG89" s="212" t="s">
        <v>197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5">
      <c r="A90" s="219"/>
      <c r="B90" s="220"/>
      <c r="C90" s="257" t="s">
        <v>254</v>
      </c>
      <c r="D90" s="255"/>
      <c r="E90" s="255"/>
      <c r="F90" s="255"/>
      <c r="G90" s="255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146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5">
      <c r="A91" s="224" t="s">
        <v>115</v>
      </c>
      <c r="B91" s="225" t="s">
        <v>80</v>
      </c>
      <c r="C91" s="245" t="s">
        <v>81</v>
      </c>
      <c r="D91" s="226"/>
      <c r="E91" s="227"/>
      <c r="F91" s="228"/>
      <c r="G91" s="228">
        <f>SUMIF(AG92:AG93,"&lt;&gt;NOR",G92:G93)</f>
        <v>0</v>
      </c>
      <c r="H91" s="228"/>
      <c r="I91" s="228">
        <f>SUM(I92:I93)</f>
        <v>0</v>
      </c>
      <c r="J91" s="228"/>
      <c r="K91" s="228">
        <f>SUM(K92:K93)</f>
        <v>0</v>
      </c>
      <c r="L91" s="228"/>
      <c r="M91" s="228">
        <f>SUM(M92:M93)</f>
        <v>0</v>
      </c>
      <c r="N91" s="227"/>
      <c r="O91" s="227">
        <f>SUM(O92:O93)</f>
        <v>0.03</v>
      </c>
      <c r="P91" s="227"/>
      <c r="Q91" s="227">
        <f>SUM(Q92:Q93)</f>
        <v>0</v>
      </c>
      <c r="R91" s="228"/>
      <c r="S91" s="228"/>
      <c r="T91" s="229"/>
      <c r="U91" s="223"/>
      <c r="V91" s="223">
        <f>SUM(V92:V93)</f>
        <v>172.17</v>
      </c>
      <c r="W91" s="223"/>
      <c r="X91" s="223"/>
      <c r="Y91" s="223"/>
      <c r="AG91" t="s">
        <v>116</v>
      </c>
    </row>
    <row r="92" spans="1:60" ht="20.399999999999999" outlineLevel="1" x14ac:dyDescent="0.25">
      <c r="A92" s="231">
        <v>32</v>
      </c>
      <c r="B92" s="232" t="s">
        <v>255</v>
      </c>
      <c r="C92" s="247" t="s">
        <v>256</v>
      </c>
      <c r="D92" s="233" t="s">
        <v>141</v>
      </c>
      <c r="E92" s="234">
        <v>130.43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2.5000000000000001E-4</v>
      </c>
      <c r="O92" s="234">
        <f>ROUND(E92*N92,2)</f>
        <v>0.03</v>
      </c>
      <c r="P92" s="234">
        <v>0</v>
      </c>
      <c r="Q92" s="234">
        <f>ROUND(E92*P92,2)</f>
        <v>0</v>
      </c>
      <c r="R92" s="236"/>
      <c r="S92" s="236" t="s">
        <v>182</v>
      </c>
      <c r="T92" s="237" t="s">
        <v>121</v>
      </c>
      <c r="U92" s="222">
        <v>1.32</v>
      </c>
      <c r="V92" s="222">
        <f>ROUND(E92*U92,2)</f>
        <v>172.17</v>
      </c>
      <c r="W92" s="222"/>
      <c r="X92" s="222" t="s">
        <v>143</v>
      </c>
      <c r="Y92" s="222" t="s">
        <v>122</v>
      </c>
      <c r="Z92" s="212"/>
      <c r="AA92" s="212"/>
      <c r="AB92" s="212"/>
      <c r="AC92" s="212"/>
      <c r="AD92" s="212"/>
      <c r="AE92" s="212"/>
      <c r="AF92" s="212"/>
      <c r="AG92" s="212" t="s">
        <v>144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8" t="s">
        <v>257</v>
      </c>
      <c r="D93" s="251"/>
      <c r="E93" s="252">
        <v>130.43</v>
      </c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148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5">
      <c r="A94" s="224" t="s">
        <v>115</v>
      </c>
      <c r="B94" s="225" t="s">
        <v>82</v>
      </c>
      <c r="C94" s="245" t="s">
        <v>83</v>
      </c>
      <c r="D94" s="226"/>
      <c r="E94" s="227"/>
      <c r="F94" s="228"/>
      <c r="G94" s="228">
        <f>SUMIF(AG95:AG95,"&lt;&gt;NOR",G95:G95)</f>
        <v>0</v>
      </c>
      <c r="H94" s="228"/>
      <c r="I94" s="228">
        <f>SUM(I95:I95)</f>
        <v>0</v>
      </c>
      <c r="J94" s="228"/>
      <c r="K94" s="228">
        <f>SUM(K95:K95)</f>
        <v>0</v>
      </c>
      <c r="L94" s="228"/>
      <c r="M94" s="228">
        <f>SUM(M95:M95)</f>
        <v>0</v>
      </c>
      <c r="N94" s="227"/>
      <c r="O94" s="227">
        <f>SUM(O95:O95)</f>
        <v>0</v>
      </c>
      <c r="P94" s="227"/>
      <c r="Q94" s="227">
        <f>SUM(Q95:Q95)</f>
        <v>0</v>
      </c>
      <c r="R94" s="228"/>
      <c r="S94" s="228"/>
      <c r="T94" s="229"/>
      <c r="U94" s="223"/>
      <c r="V94" s="223">
        <f>SUM(V95:V95)</f>
        <v>0</v>
      </c>
      <c r="W94" s="223"/>
      <c r="X94" s="223"/>
      <c r="Y94" s="223"/>
      <c r="AG94" t="s">
        <v>116</v>
      </c>
    </row>
    <row r="95" spans="1:60" outlineLevel="1" x14ac:dyDescent="0.25">
      <c r="A95" s="231">
        <v>33</v>
      </c>
      <c r="B95" s="232" t="s">
        <v>258</v>
      </c>
      <c r="C95" s="247" t="s">
        <v>259</v>
      </c>
      <c r="D95" s="233" t="s">
        <v>176</v>
      </c>
      <c r="E95" s="234">
        <v>46.64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6"/>
      <c r="S95" s="236" t="s">
        <v>182</v>
      </c>
      <c r="T95" s="237" t="s">
        <v>121</v>
      </c>
      <c r="U95" s="222">
        <v>0</v>
      </c>
      <c r="V95" s="222">
        <f>ROUND(E95*U95,2)</f>
        <v>0</v>
      </c>
      <c r="W95" s="222"/>
      <c r="X95" s="222" t="s">
        <v>143</v>
      </c>
      <c r="Y95" s="222" t="s">
        <v>122</v>
      </c>
      <c r="Z95" s="212"/>
      <c r="AA95" s="212"/>
      <c r="AB95" s="212"/>
      <c r="AC95" s="212"/>
      <c r="AD95" s="212"/>
      <c r="AE95" s="212"/>
      <c r="AF95" s="212"/>
      <c r="AG95" s="212" t="s">
        <v>144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5">
      <c r="A96" s="3"/>
      <c r="B96" s="4"/>
      <c r="C96" s="248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v>12</v>
      </c>
      <c r="AF96">
        <v>21</v>
      </c>
      <c r="AG96" t="s">
        <v>101</v>
      </c>
    </row>
    <row r="97" spans="1:33" x14ac:dyDescent="0.25">
      <c r="A97" s="215"/>
      <c r="B97" s="216" t="s">
        <v>29</v>
      </c>
      <c r="C97" s="249"/>
      <c r="D97" s="217"/>
      <c r="E97" s="218"/>
      <c r="F97" s="218"/>
      <c r="G97" s="230">
        <f>G8+G32+G36+G42+G45+G91+G94</f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f>SUMIF(L7:L95,AE96,G7:G95)</f>
        <v>0</v>
      </c>
      <c r="AF97">
        <f>SUMIF(L7:L95,AF96,G7:G95)</f>
        <v>0</v>
      </c>
      <c r="AG97" t="s">
        <v>136</v>
      </c>
    </row>
    <row r="98" spans="1:33" x14ac:dyDescent="0.25">
      <c r="C98" s="250"/>
      <c r="D98" s="10"/>
      <c r="AG98" t="s">
        <v>137</v>
      </c>
    </row>
    <row r="99" spans="1:33" x14ac:dyDescent="0.25">
      <c r="D99" s="10"/>
    </row>
    <row r="100" spans="1:33" x14ac:dyDescent="0.25">
      <c r="D100" s="10"/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lIi415a4l/F1ioRFM7cI9gSYqVLYmsKuyui2+NCYxTPiJuD/FxOGKtO2g8SZu3h41DSOg3OSwu2Hbw+fB+1Zg==" saltValue="IGvzzSJLBcJMAE1gpmnBGQ==" spinCount="100000" sheet="1" formatRows="0"/>
  <mergeCells count="12">
    <mergeCell ref="C17:G17"/>
    <mergeCell ref="C21:G21"/>
    <mergeCell ref="C34:G34"/>
    <mergeCell ref="C44:G44"/>
    <mergeCell ref="C49:G49"/>
    <mergeCell ref="C90:G9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VRN 1 Naklady</vt:lpstr>
      <vt:lpstr>SO-02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'VRN 1 Naklady'!Názvy_tisku</vt:lpstr>
      <vt:lpstr>oadresa</vt:lpstr>
      <vt:lpstr>Stavba!Objednatel</vt:lpstr>
      <vt:lpstr>Stavba!Objekt</vt:lpstr>
      <vt:lpstr>'SO-02 1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2024-10-31T11:39:36Z</dcterms:modified>
</cp:coreProperties>
</file>